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mllgwf01v\sgl_llg_esid_idf\09_OP-ESID\B_Multisites\AC_Maintenance\USID_ARC\Renouvellement MMT Montrouge\01 - DCE\02- Pièces techniques\"/>
    </mc:Choice>
  </mc:AlternateContent>
  <bookViews>
    <workbookView xWindow="0" yWindow="0" windowWidth="11265" windowHeight="1935" activeTab="2"/>
  </bookViews>
  <sheets>
    <sheet name="Forfait - DQE - VF" sheetId="3" r:id="rId1"/>
    <sheet name="Hors Forfait - DQE - VQF" sheetId="1" r:id="rId2"/>
    <sheet name="Hors forfait - DQE - Coeff" sheetId="4" r:id="rId3"/>
  </sheets>
  <definedNames>
    <definedName name="_xlnm._FilterDatabase" localSheetId="1" hidden="1">'Hors Forfait - DQE - VQF'!$A$3:$G$406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8" i="4" l="1"/>
  <c r="G12" i="4"/>
  <c r="G7" i="4"/>
  <c r="B409" i="1"/>
  <c r="G32" i="4" l="1"/>
  <c r="G31" i="4"/>
  <c r="G29" i="4"/>
  <c r="G27" i="4"/>
  <c r="G28" i="4" s="1"/>
  <c r="G25" i="4"/>
  <c r="G26" i="4" s="1"/>
  <c r="G23" i="4"/>
  <c r="G24" i="4" s="1"/>
  <c r="G21" i="4"/>
  <c r="G22" i="4" s="1"/>
  <c r="G19" i="4"/>
  <c r="G20" i="4" s="1"/>
  <c r="G17" i="4"/>
  <c r="G18" i="4" s="1"/>
  <c r="G15" i="4"/>
  <c r="G16" i="4" s="1"/>
  <c r="G13" i="4"/>
  <c r="G14" i="4" s="1"/>
  <c r="G11" i="4"/>
  <c r="G9" i="4"/>
  <c r="G10" i="4" s="1"/>
  <c r="G8" i="4" l="1"/>
  <c r="D17" i="3" l="1"/>
  <c r="G9" i="3"/>
  <c r="G15" i="3" l="1"/>
  <c r="G13" i="3"/>
  <c r="G7" i="3"/>
  <c r="G11" i="3"/>
  <c r="G405" i="1" l="1"/>
  <c r="G404" i="1"/>
  <c r="G403" i="1"/>
  <c r="G402" i="1"/>
  <c r="G401" i="1"/>
  <c r="G400" i="1"/>
  <c r="G399" i="1"/>
  <c r="G398" i="1"/>
  <c r="G397" i="1"/>
  <c r="G396" i="1"/>
  <c r="G395" i="1"/>
  <c r="G394" i="1"/>
  <c r="G392" i="1"/>
  <c r="G391" i="1"/>
  <c r="G390" i="1"/>
  <c r="G389" i="1"/>
  <c r="G388" i="1"/>
  <c r="G386" i="1"/>
  <c r="G385" i="1"/>
  <c r="G384" i="1"/>
  <c r="G383" i="1"/>
  <c r="G382" i="1"/>
  <c r="G381" i="1"/>
  <c r="G379" i="1"/>
  <c r="G378" i="1"/>
  <c r="G377" i="1"/>
  <c r="G375" i="1"/>
  <c r="G374" i="1"/>
  <c r="G373" i="1"/>
  <c r="G372" i="1"/>
  <c r="G371" i="1"/>
  <c r="G370" i="1"/>
  <c r="G369" i="1"/>
  <c r="G368" i="1"/>
  <c r="G365" i="1"/>
  <c r="G364" i="1"/>
  <c r="G363" i="1"/>
  <c r="G362" i="1"/>
  <c r="G361" i="1"/>
  <c r="G360" i="1"/>
  <c r="G359" i="1"/>
  <c r="G358" i="1"/>
  <c r="G357" i="1"/>
  <c r="G356" i="1"/>
  <c r="G355" i="1"/>
  <c r="G354" i="1"/>
  <c r="G353" i="1"/>
  <c r="G352" i="1"/>
  <c r="G351" i="1"/>
  <c r="G350" i="1"/>
  <c r="G349" i="1"/>
  <c r="G347" i="1"/>
  <c r="G346" i="1"/>
  <c r="G345" i="1"/>
  <c r="G344" i="1"/>
  <c r="G343" i="1"/>
  <c r="G341" i="1"/>
  <c r="G340" i="1"/>
  <c r="G339" i="1"/>
  <c r="G338" i="1"/>
  <c r="G337" i="1"/>
  <c r="G336" i="1"/>
  <c r="G335" i="1"/>
  <c r="G334" i="1"/>
  <c r="G333" i="1"/>
  <c r="G332" i="1"/>
  <c r="G331" i="1"/>
  <c r="G330" i="1"/>
  <c r="G329" i="1"/>
  <c r="G328" i="1"/>
  <c r="G327" i="1"/>
  <c r="G326" i="1"/>
  <c r="G325" i="1"/>
  <c r="G324" i="1"/>
  <c r="G323" i="1"/>
  <c r="G321" i="1"/>
  <c r="G320" i="1"/>
  <c r="G319" i="1"/>
  <c r="G318" i="1"/>
  <c r="G317" i="1"/>
  <c r="G316" i="1"/>
  <c r="G315" i="1"/>
  <c r="G314" i="1"/>
  <c r="G313" i="1"/>
  <c r="G312" i="1"/>
  <c r="G311" i="1"/>
  <c r="G310" i="1"/>
  <c r="G309" i="1"/>
  <c r="G308" i="1"/>
  <c r="G306" i="1"/>
  <c r="G305" i="1"/>
  <c r="G303" i="1"/>
  <c r="G301" i="1"/>
  <c r="G300" i="1"/>
  <c r="G299" i="1"/>
  <c r="G298" i="1"/>
  <c r="G297" i="1"/>
  <c r="G296" i="1"/>
  <c r="G295" i="1"/>
  <c r="G293" i="1"/>
  <c r="G292" i="1"/>
  <c r="G291" i="1"/>
  <c r="G290" i="1"/>
  <c r="G289" i="1"/>
  <c r="G288" i="1"/>
  <c r="G287" i="1"/>
  <c r="G286" i="1"/>
  <c r="G285" i="1"/>
  <c r="G283" i="1"/>
  <c r="G282" i="1"/>
  <c r="G279" i="1"/>
  <c r="G278" i="1"/>
  <c r="G277" i="1"/>
  <c r="G275" i="1"/>
  <c r="G274" i="1"/>
  <c r="G273" i="1"/>
  <c r="G271" i="1"/>
  <c r="G270" i="1"/>
  <c r="G269" i="1"/>
  <c r="G268" i="1"/>
  <c r="G267" i="1"/>
  <c r="G266" i="1"/>
  <c r="G265" i="1"/>
  <c r="G264" i="1"/>
  <c r="G263" i="1"/>
  <c r="G262" i="1"/>
  <c r="G261" i="1"/>
  <c r="G260" i="1"/>
  <c r="G259" i="1"/>
  <c r="G258" i="1"/>
  <c r="G257" i="1"/>
  <c r="G255" i="1"/>
  <c r="G254" i="1"/>
  <c r="G253" i="1"/>
  <c r="G252" i="1"/>
  <c r="G251" i="1"/>
  <c r="G250" i="1"/>
  <c r="G249" i="1"/>
  <c r="G248" i="1"/>
  <c r="G247" i="1"/>
  <c r="G246" i="1"/>
  <c r="G245" i="1"/>
  <c r="G244" i="1"/>
  <c r="G242" i="1"/>
  <c r="G241" i="1"/>
  <c r="G240" i="1"/>
  <c r="G239" i="1"/>
  <c r="G237" i="1"/>
  <c r="G236" i="1"/>
  <c r="G235" i="1"/>
  <c r="G234" i="1"/>
  <c r="G233" i="1"/>
  <c r="G231" i="1"/>
  <c r="G230" i="1"/>
  <c r="G229" i="1"/>
  <c r="G228" i="1"/>
  <c r="G227" i="1"/>
  <c r="G226" i="1"/>
  <c r="G225" i="1"/>
  <c r="G224" i="1"/>
  <c r="G223" i="1"/>
  <c r="G222" i="1"/>
  <c r="G221" i="1"/>
  <c r="G219" i="1"/>
  <c r="G218" i="1"/>
  <c r="G217" i="1"/>
  <c r="G216" i="1"/>
  <c r="G215" i="1"/>
  <c r="G214" i="1"/>
  <c r="G213" i="1"/>
  <c r="G212" i="1"/>
  <c r="G210" i="1"/>
  <c r="G209" i="1"/>
  <c r="G208" i="1"/>
  <c r="G207" i="1"/>
  <c r="G206" i="1"/>
  <c r="G205" i="1"/>
  <c r="G204" i="1"/>
  <c r="G203" i="1"/>
  <c r="G201" i="1"/>
  <c r="G200" i="1"/>
  <c r="G199" i="1"/>
  <c r="G198" i="1"/>
  <c r="G197" i="1"/>
  <c r="G196" i="1"/>
  <c r="G195" i="1"/>
  <c r="G194" i="1"/>
  <c r="G192" i="1"/>
  <c r="G191" i="1"/>
  <c r="G190" i="1"/>
  <c r="G189" i="1"/>
  <c r="G188" i="1"/>
  <c r="G187" i="1"/>
  <c r="G186" i="1"/>
  <c r="G185" i="1"/>
  <c r="G184" i="1"/>
  <c r="G183" i="1"/>
  <c r="G182" i="1"/>
  <c r="G181" i="1"/>
  <c r="G180" i="1"/>
  <c r="G178" i="1"/>
  <c r="G177" i="1"/>
  <c r="G175" i="1"/>
  <c r="G174" i="1"/>
  <c r="G172" i="1"/>
  <c r="G171" i="1"/>
  <c r="G170" i="1"/>
  <c r="G169" i="1"/>
  <c r="G168" i="1"/>
  <c r="G167" i="1"/>
  <c r="G166" i="1"/>
  <c r="G165" i="1"/>
  <c r="G163" i="1"/>
  <c r="G162" i="1"/>
  <c r="G161" i="1"/>
  <c r="G160" i="1"/>
  <c r="G159" i="1"/>
  <c r="G158" i="1"/>
  <c r="G157" i="1"/>
  <c r="G156" i="1"/>
  <c r="G155" i="1"/>
  <c r="G154" i="1"/>
  <c r="G153" i="1"/>
  <c r="G152" i="1"/>
  <c r="G151" i="1"/>
  <c r="G150" i="1"/>
  <c r="G149" i="1"/>
  <c r="G147" i="1"/>
  <c r="G146" i="1"/>
  <c r="G145" i="1"/>
  <c r="G144" i="1"/>
  <c r="G143" i="1"/>
  <c r="G142" i="1"/>
  <c r="G141" i="1"/>
  <c r="G140" i="1"/>
  <c r="G139" i="1"/>
  <c r="G138" i="1"/>
  <c r="G137" i="1"/>
  <c r="G136" i="1"/>
  <c r="G133" i="1"/>
  <c r="G131" i="1"/>
  <c r="G130" i="1"/>
  <c r="G128" i="1"/>
  <c r="G127" i="1"/>
  <c r="G126" i="1"/>
  <c r="G124" i="1"/>
  <c r="G123" i="1"/>
  <c r="G122" i="1"/>
  <c r="G121" i="1"/>
  <c r="G120" i="1"/>
  <c r="G119" i="1"/>
  <c r="G117" i="1"/>
  <c r="G116" i="1"/>
  <c r="G115" i="1"/>
  <c r="G114" i="1"/>
  <c r="G113" i="1"/>
  <c r="G112" i="1"/>
  <c r="G111" i="1"/>
  <c r="G110" i="1"/>
  <c r="G109" i="1"/>
  <c r="G108" i="1"/>
  <c r="G107" i="1"/>
  <c r="G106" i="1"/>
  <c r="G104" i="1"/>
  <c r="G103" i="1"/>
  <c r="G101" i="1"/>
  <c r="G100" i="1"/>
  <c r="G98" i="1"/>
  <c r="G97" i="1"/>
  <c r="G96" i="1"/>
  <c r="G95" i="1"/>
  <c r="G92" i="1"/>
  <c r="G91" i="1"/>
  <c r="G90" i="1"/>
  <c r="G89" i="1"/>
  <c r="G88" i="1"/>
  <c r="G87" i="1"/>
  <c r="G86" i="1"/>
  <c r="G85" i="1"/>
  <c r="G83" i="1"/>
  <c r="G82" i="1"/>
  <c r="G81" i="1"/>
  <c r="G80" i="1"/>
  <c r="G77" i="1"/>
  <c r="G76" i="1"/>
  <c r="G74" i="1"/>
  <c r="G73" i="1"/>
  <c r="G72" i="1"/>
  <c r="G71" i="1"/>
  <c r="G70" i="1"/>
  <c r="G69" i="1"/>
  <c r="G68" i="1"/>
  <c r="G67" i="1"/>
  <c r="G66" i="1"/>
  <c r="G65" i="1"/>
  <c r="G64" i="1"/>
  <c r="G63" i="1"/>
  <c r="G61" i="1"/>
  <c r="G60" i="1"/>
  <c r="G58" i="1"/>
  <c r="G57" i="1"/>
  <c r="G56" i="1"/>
  <c r="G55" i="1"/>
  <c r="G54" i="1"/>
  <c r="G53" i="1"/>
  <c r="G51" i="1"/>
  <c r="G50" i="1"/>
  <c r="G49" i="1"/>
  <c r="G48" i="1"/>
  <c r="G47" i="1"/>
  <c r="G46" i="1"/>
  <c r="G45" i="1"/>
  <c r="G44" i="1"/>
  <c r="G42" i="1"/>
  <c r="G40" i="1"/>
  <c r="G39" i="1"/>
  <c r="G37" i="1"/>
  <c r="G36" i="1"/>
  <c r="G35" i="1"/>
  <c r="G34" i="1"/>
  <c r="G31" i="1"/>
  <c r="G29" i="1"/>
  <c r="G27" i="1"/>
  <c r="G26" i="1"/>
  <c r="G25" i="1"/>
  <c r="G24" i="1"/>
  <c r="G23" i="1"/>
  <c r="G21" i="1"/>
  <c r="G19" i="1"/>
  <c r="G18" i="1"/>
  <c r="G16" i="1"/>
  <c r="G14" i="1"/>
  <c r="G12" i="1"/>
  <c r="G11" i="1"/>
  <c r="G10" i="1"/>
  <c r="G9" i="1"/>
  <c r="G7" i="1"/>
  <c r="G6" i="1"/>
</calcChain>
</file>

<file path=xl/sharedStrings.xml><?xml version="1.0" encoding="utf-8"?>
<sst xmlns="http://schemas.openxmlformats.org/spreadsheetml/2006/main" count="1168" uniqueCount="470">
  <si>
    <t>PRESTATIONS (déplacements et Main d’œuvre compris)</t>
  </si>
  <si>
    <t>Unité</t>
  </si>
  <si>
    <t>Montant unitaire HT</t>
  </si>
  <si>
    <t>Quantités</t>
  </si>
  <si>
    <t xml:space="preserve">Total </t>
  </si>
  <si>
    <t>Rapport de prise en compte de la phase de démarrage globale du MMT</t>
  </si>
  <si>
    <t>U</t>
  </si>
  <si>
    <t>Trimestre</t>
  </si>
  <si>
    <t>Année</t>
  </si>
  <si>
    <t>Vérifications périodiques (Hors prestations prévues au forfait)</t>
  </si>
  <si>
    <t xml:space="preserve">Contrôle et surveillance sanitaire des eaux destinées à la consommation humaine (y compris rapport) </t>
  </si>
  <si>
    <t>Analyse de type D1 par laboratoire agréé</t>
  </si>
  <si>
    <t>5 Unités</t>
  </si>
  <si>
    <t xml:space="preserve">Analyse de type D1+ D2 par laboratoire agréé </t>
  </si>
  <si>
    <t xml:space="preserve">Analyses légionelles (y compris rapport) </t>
  </si>
  <si>
    <t xml:space="preserve">Analyse légionelle par laboratoire agréé (prélévement et rapport) </t>
  </si>
  <si>
    <t xml:space="preserve">Unité </t>
  </si>
  <si>
    <t>Vérification initiale opérée lors de la mise en service des installations (Armoires et tableau électrique (11 à 30 départs)</t>
  </si>
  <si>
    <t>Vérification initiale d'un réseau de distribution et installations basse tension soumis au code du travail (y compris armoire, coffret, inter continuité du PE) - Surface totale des locaux ≤ 200m²</t>
  </si>
  <si>
    <t xml:space="preserve">Contrôle de l'atmosphère des lieux de travail (y compris rapport) </t>
  </si>
  <si>
    <t>Vérification d'un local de travail à pollution non spécifique base : 15 m2 - 2 points de mesure (intérieur/extérieur)</t>
  </si>
  <si>
    <t xml:space="preserve">Contrôle des installations aux gaz combustibles et aux hydrocarbures liquéfiés  (y compris rapport) </t>
  </si>
  <si>
    <t>Vérification périodique d'un réservoir enterré de liquide inflammable</t>
  </si>
  <si>
    <t xml:space="preserve">Contrôle quinquennal des ascenseurs et monte-charges (y compris rapport) </t>
  </si>
  <si>
    <t>Contrôle quinquennal d'un monte-charge</t>
  </si>
  <si>
    <t>Contrôle quinquennal d'un ascenseur</t>
  </si>
  <si>
    <t xml:space="preserve">Contrôle périodique des ICPE soumises à déclaration pour deux installations (GE et chaufferie) (y compris rapport) </t>
  </si>
  <si>
    <t>Contôle et rapport pour 2 installations suivant rubrique 29.10 A 2</t>
  </si>
  <si>
    <t xml:space="preserve">Ensemble </t>
  </si>
  <si>
    <t xml:space="preserve">Contrôle des équipements de travail en hauteur (y compris rapport) </t>
  </si>
  <si>
    <t>Vérification d'un point d'ancrage</t>
  </si>
  <si>
    <t>Vérification d'un garde-corps (100 mètres)</t>
  </si>
  <si>
    <t>100 ml</t>
  </si>
  <si>
    <t>Vérification d'un échafaudage fixe ou mobile</t>
  </si>
  <si>
    <t>Vérification d'une ligne de vie (10ml)</t>
  </si>
  <si>
    <t>10 ml</t>
  </si>
  <si>
    <t>Vérification d'une ligne de vie (100ml)</t>
  </si>
  <si>
    <t xml:space="preserve">Analyse HAP et métaux lourds  (y compris rapport) </t>
  </si>
  <si>
    <t xml:space="preserve">Prélèvement avec analyse des eaux usées pour recherche de HAP et métaux lourds, en particulier plomb et mercure </t>
  </si>
  <si>
    <t xml:space="preserve">Contrôle des portes et portails automatiques (y compris rapport) </t>
  </si>
  <si>
    <t>Vérification par un organisme de contrôle de portes et portails automatiques</t>
  </si>
  <si>
    <t>Aménagements extérieurs (Hors prestations prévues au forfait)</t>
  </si>
  <si>
    <t xml:space="preserve">Fouille et remblaiement  </t>
  </si>
  <si>
    <t>Fouille en déblais, rigole ou tranchée réalisée à l'engin mécanique dans terre ordinaire, argileuse, caillouteuse ou remblais et évacuation aux décharges publiques (D.P)</t>
  </si>
  <si>
    <t>m3</t>
  </si>
  <si>
    <r>
      <t>m</t>
    </r>
    <r>
      <rPr>
        <vertAlign val="superscript"/>
        <sz val="10"/>
        <color indexed="8"/>
        <rFont val="Times New Roman"/>
        <family val="1"/>
      </rPr>
      <t>3</t>
    </r>
  </si>
  <si>
    <t xml:space="preserve">Fouille en déblais ou tranchée réalisée manuellement dans terre ordinaire, argileuse, caillouteuse ou remblais et évacuation aux décharges publiques (D.P) </t>
  </si>
  <si>
    <t xml:space="preserve">Remblaiement de tranchée exécuté mécaniquement comprenant la mise en place de sablon pour enrobage de canalisations, grillage avertisseur, et tout venant, compris compactage par couches successives et Fourniture des matériaux </t>
  </si>
  <si>
    <t xml:space="preserve">Remblaiement de tranchée exécutée manuellement comprenant la mise en place de sablon pour enrobage de canalisations ,grillage avertisseur, et tout venant, compris compactage par couches successives et Fourniture des matériaux </t>
  </si>
  <si>
    <t xml:space="preserve">Réfection de chaussée, de trottoir, etc. </t>
  </si>
  <si>
    <t>Réfection de trottoirs après remblaiement</t>
  </si>
  <si>
    <t>m²</t>
  </si>
  <si>
    <t>ml</t>
  </si>
  <si>
    <t>Réfection d'aires engazonnées après remblaiement</t>
  </si>
  <si>
    <t>Divers</t>
  </si>
  <si>
    <t>Réalisation de marquage au sol à la peinture routière homologuée  (stationnements, flèchages, etc), y compris préparation du support</t>
  </si>
  <si>
    <t xml:space="preserve">Réfection de bordures </t>
  </si>
  <si>
    <t xml:space="preserve">Fourniture et pose de bordures de trottoir de types T1 ou T2 </t>
  </si>
  <si>
    <t xml:space="preserve">Fourniture et pose de bordures de trottoir de types T3 ou T4 </t>
  </si>
  <si>
    <t>Fourniture et pose de bordures franchissables de type A1 et A2</t>
  </si>
  <si>
    <t>Fourniture et pose de caniveau type CS1 ou CS2</t>
  </si>
  <si>
    <t xml:space="preserve">Fourniture et pose de caniveau type CS3 ou CS4 </t>
  </si>
  <si>
    <t xml:space="preserve">Fourniture et pose de caniveau type CC1 et CC2 </t>
  </si>
  <si>
    <t>Fourniture et pose de bordure de trottoir béton type P1 ou P2</t>
  </si>
  <si>
    <t>Fourniture et pose de bordure de trottoir béton type P3 ou P4</t>
  </si>
  <si>
    <t>Curage de canalisations et de fosses</t>
  </si>
  <si>
    <t>Curage et nettoyage de canalisation jusqu'au Diamètre 200 mm (Haute pression ou équivalent)  (10 mètres)</t>
  </si>
  <si>
    <t>Curage et nettoyage de canalisation  200 mm&lt;Diamètre&lt; 500 mm  (Haute pression ou équivalent)  (10 mètres)</t>
  </si>
  <si>
    <t>Curage et nettoyage des ovoides  (10 mètres)</t>
  </si>
  <si>
    <t xml:space="preserve">Evacuation des boues (y compris Fourniture BSD) </t>
  </si>
  <si>
    <t>Curage de fosse</t>
  </si>
  <si>
    <t>Curage et nettoyage de canalisation eau vanne à l'intérieur des bâtiments (Haute pression ou équivalent)</t>
  </si>
  <si>
    <t>Rebouchage de nids de poule</t>
  </si>
  <si>
    <t>Comblement de nids de poules par mise en place de béton y compris nettoyage et découpe pour obtenir des bords francs (Surface &lt; 2 m2)</t>
  </si>
  <si>
    <t>Comblement d'ornières par mise en place de béton bitumineux à froid y compris nettoyage et découpe pour obtenir des bords francs  (Surface &lt; 2 m2)</t>
  </si>
  <si>
    <t xml:space="preserve">Réseau eau ou incendie </t>
  </si>
  <si>
    <t>Fourniture et pose de réseau eau ou incendie en PEHD de DN 40mm compris tranchée, mise en place avec sable et grillage avertisseur ,comblement et désinfection, non compris réfection couche de surface</t>
  </si>
  <si>
    <t xml:space="preserve">ml </t>
  </si>
  <si>
    <t>Fourniture et pose de réseau eau ou incendie en PEHD de DN 60mm compris tranchée, mise en place avec sable et grillage avertisseur ,comblement et désinfection, non compris réfection couche de surface</t>
  </si>
  <si>
    <t>Fourniture et pose de réseau eau ou incendie en fonte de DN80 mm compris tranchée, mise en place avec sable et grillage avertisseur, comblement et désinfection, non compris réfection couche de surface</t>
  </si>
  <si>
    <t xml:space="preserve">Fourniture et pose vanne BAYARD OCEA L PFA 16 ou équivalent DN 40mm Norme NF avec carré de manœuvre </t>
  </si>
  <si>
    <t xml:space="preserve">Fourniture et pose vanne BAYARD OCEA L PFA 16 ou équivalent DN 80mm Norme NF avec carré de manœuvre </t>
  </si>
  <si>
    <t xml:space="preserve">Fourniture et pose vanne BAYARD OCEA C PFA 16 ou équivalent DN 40mm Norme NF avec carré de manœuvre </t>
  </si>
  <si>
    <t xml:space="preserve">Fourniture et pose vanne BAYARD OCEA C PFA 16 ou équivalent DN 80mm Norme NF avec carré de manœuvre </t>
  </si>
  <si>
    <t>Raccord de réparation Inox - manchon simple bande  35-41</t>
  </si>
  <si>
    <t>Raccord de réparation Inox - manchon simple bande 60-67</t>
  </si>
  <si>
    <t>Raccord de réparation Inox - manchon simple bande 76-83</t>
  </si>
  <si>
    <t>Raccord de réparation Inox - manchon double bande 88-112</t>
  </si>
  <si>
    <t>Fourniture et pose d'un robinet-vanne de sectionnement jusqu'au DN 100mm en fonte ductile, obturateur et tige de manœuvre surmoulés d'élastomère, sièges en cupro-alliage à entraînement direct par clé à béquille et tige de manoeuvre placée sous bouche à clé</t>
  </si>
  <si>
    <t>Maçonnerie gros œuvre</t>
  </si>
  <si>
    <t>Balisage et nivelage de la zone</t>
  </si>
  <si>
    <t>Fourniture et mise en œuvre d'une chape de ciment épaisseur 2 cm à 4 cm bouchardée ou lissée</t>
  </si>
  <si>
    <t>Location nacelle - échaffaudage</t>
  </si>
  <si>
    <t xml:space="preserve">Nacelle </t>
  </si>
  <si>
    <t>Montage de nacelle comprenant le chargement , le transport, le déchargement sur le chantier, la location, et la mise en place compris chauffeur (hauteur inférieure ou égale à 15 m)</t>
  </si>
  <si>
    <t>1  journée</t>
  </si>
  <si>
    <t xml:space="preserve"> journée</t>
  </si>
  <si>
    <t>semaine</t>
  </si>
  <si>
    <t>Montage de nacelle comprenant le chargement , le transport, le déchargement sur le chantier, la location, et la mise en place compris chauffeur (hauteur de 15 à 24 m)</t>
  </si>
  <si>
    <t xml:space="preserve"> 1  journée</t>
  </si>
  <si>
    <t>journée</t>
  </si>
  <si>
    <t>Echaffaudage</t>
  </si>
  <si>
    <t>Montage d'échafaudage électrique de 3,5 à 5 m de hauteur comprenant le chargement , le transport, le déchargement sur le chantier, la location, et la mise en place</t>
  </si>
  <si>
    <t>Montage d'échafaudage électrique de 5 à 10 m de hauteur comprenant le chargement , le transport, le déchargement sur le chantier, la location, et la mise en place</t>
  </si>
  <si>
    <t>Montage d'échafaudage de 3,5 à 5 m de hauteur comprenant le chargement , le transport, le déchargement sur le chantier, la location, et la mise en place</t>
  </si>
  <si>
    <t>Montage d'échafaudage de 5 à 10 m de hauteur comprenant le chargement , le transport, le déchargement sur le chantier, la location, et la mise en place</t>
  </si>
  <si>
    <t>Bâtiments (Gros-œuvre et second-œuvre, Hors prestations prévues au forfait)</t>
  </si>
  <si>
    <t xml:space="preserve">Toiture </t>
  </si>
  <si>
    <t xml:space="preserve">Rustinage en Pax alu sur toiture en zinc (prendre en compte l'absence de point d'ancrage) </t>
  </si>
  <si>
    <t>Reprise des couvertures en tuiles</t>
  </si>
  <si>
    <t>Reprises des étanchéités multicouches sans protection gravillon</t>
  </si>
  <si>
    <t>Reprise des étanchéités multicouches avec protection
gravillons</t>
  </si>
  <si>
    <t xml:space="preserve">Percement d'un mur </t>
  </si>
  <si>
    <t>Percement de mur Diamètre inférieur à 20 cm pour passage de fourreaux dans murs creux y compris calfeutrement et évacuation aux décharges publiques (D.P.)</t>
  </si>
  <si>
    <t>Percement de mur Diamètre inférieur à 20 cm pour passage de fourreaux dans murs pleins y compris calfeutrement et évacuation aux décharges publiques (D.P.)</t>
  </si>
  <si>
    <t xml:space="preserve">Vitrerie </t>
  </si>
  <si>
    <t xml:space="preserve">Fourniture et pose d'un double vitrage (Ug &lt; 1,2 W/m2 .K)  y compris travaux préparatoires et l'évacuation vers le centre de tri approprié pour traitement </t>
  </si>
  <si>
    <t>Fourniture et pose d'un simple vitrage ou plexiglas de 6 mm d'épaisseur y compris travaux préparatoires</t>
  </si>
  <si>
    <t>Serrurerie</t>
  </si>
  <si>
    <t xml:space="preserve">Fourniture et pose d'une clef classique (organigramme ASA ABLOY vachette  ) </t>
  </si>
  <si>
    <t xml:space="preserve">Fourniture et pose  dun cylindre européen à profil protégé -  organigramme DENY SECURITY (Cylindre de sûreté ) </t>
  </si>
  <si>
    <t xml:space="preserve">Fourniture et pose d'une serrure classique à larder étanche à émission </t>
  </si>
  <si>
    <t>Fourniture et pose d'une serrure de sécurité  (à larder avec cylindre européen)</t>
  </si>
  <si>
    <t>Fourniture et pose d'une gâche électrique à larder y compris tous raccordements</t>
  </si>
  <si>
    <t>Fourniture et pose d'une verrou mécanique à code (pose en applique)</t>
  </si>
  <si>
    <t>Fourniture et pose d'une serrure mécanique à code avec pêne (pose en applique)</t>
  </si>
  <si>
    <t>Fourniture et pose d'une poignée béquille en aluminium avec rosace</t>
  </si>
  <si>
    <t>Fourniture et pose de ferme porte à bras à glissière  Force 1-3 - Conforme Norme CE</t>
  </si>
  <si>
    <t xml:space="preserve">Fourniture et pose de ferme porte à bras à compas  Force 2-6 - Conforme Norme CE </t>
  </si>
  <si>
    <t>Fourniture et pose de butée de porte</t>
  </si>
  <si>
    <t>Fourniture et pose de barre de seuil alu anodisé (2 m - 80 mm)</t>
  </si>
  <si>
    <t xml:space="preserve">Platrerie, Faux-plafond, peinture  </t>
  </si>
  <si>
    <t>Réalisation de remise en état par Fourniture et mise en place de toile de verre y compris travaux préparatoires (dépose et évacuation de l'ancien revêtement et préparations du support)</t>
  </si>
  <si>
    <t xml:space="preserve">Remise en état de la peinture murale intérieure y compris préparation du support (lessivage) </t>
  </si>
  <si>
    <t>Remise en état de la peinture de plafond intérieure y compris préparation du support (lessivage)</t>
  </si>
  <si>
    <t>Réfection de plafond suspendu constitué par des panneaux à bords feuillurés en laine de roche compressée d'une épaisseur de 17 mm ou standard</t>
  </si>
  <si>
    <t>Réfection de plafond suspendu constitué par des panneaux à bords droits en laine de roche compressée d'une épaisseur de 17 mm ou standard (Y compirs ossature )</t>
  </si>
  <si>
    <t>Réfection de plafond suspendu constitué par des panneaux  accoustique à bords droits en laine de verre</t>
  </si>
  <si>
    <t>Sols,  faïence</t>
  </si>
  <si>
    <t>Fourniture et pose d'un revêtement PVC y compris travaux préparatoire (dépose et évacuation de l'ancien revêtement et préparations du support)</t>
  </si>
  <si>
    <t xml:space="preserve">Fourniture et pose carrelage sol y compris travaux préparatoire (dépose et évacuation de l'ancien revêtement et préparations du support) </t>
  </si>
  <si>
    <t>Fourniture et pose faïence y compris travaux préparatoire (dépose et évacuation de l'ancien revêtement et préparations du support)</t>
  </si>
  <si>
    <t xml:space="preserve">Plinthes, Moquette </t>
  </si>
  <si>
    <t>Fourniture et pose d'une plinthe médium (H =100 mm L : 2 m)</t>
  </si>
  <si>
    <t>Fourniture et pose de moquette en dalle (500 mm x 500 mm)</t>
  </si>
  <si>
    <t>Menuiserie</t>
  </si>
  <si>
    <t xml:space="preserve"> Mise en place de tableau ou d'étagère </t>
  </si>
  <si>
    <t>Chauffage, Climatisation, Ventilation, Plomberie, Assainissement (Hors prestations prévues au forfait)</t>
  </si>
  <si>
    <t xml:space="preserve">Remplacement de tubes acier noir compris accessoires </t>
  </si>
  <si>
    <t>DN 10</t>
  </si>
  <si>
    <t>DN 15</t>
  </si>
  <si>
    <t>DN 20</t>
  </si>
  <si>
    <t>DN 25</t>
  </si>
  <si>
    <t>DN 32</t>
  </si>
  <si>
    <t>DN 40</t>
  </si>
  <si>
    <t>DN 50</t>
  </si>
  <si>
    <t>DN 65</t>
  </si>
  <si>
    <t>DN 80</t>
  </si>
  <si>
    <t>DN 100</t>
  </si>
  <si>
    <t>DN 125</t>
  </si>
  <si>
    <t>DN 150</t>
  </si>
  <si>
    <t xml:space="preserve">Fourniture et pose de calorifuge </t>
  </si>
  <si>
    <t>Coquille de laine de roche revêtue feuilel alu Ep 30mm M0</t>
  </si>
  <si>
    <t>Coquille de laine de roche revêtue feuilel alu Ep 40mm M0</t>
  </si>
  <si>
    <t>Coquille de mousse PIR alu ou équivalent Ep30 mm DN 20-30</t>
  </si>
  <si>
    <t>Coquille de mousse PIR alu ou équivalent Ep30 mm DN 40-60</t>
  </si>
  <si>
    <t>Coquille de mousse PIR aluou équivalent Ep30 mm DN 60-100</t>
  </si>
  <si>
    <t>Coquille de mousse PIR alu ou équivalent Ep40 mm DN 20-30</t>
  </si>
  <si>
    <t>Coquille de mousse PIR alu ou équivalent Ep40 mm DN 40-60</t>
  </si>
  <si>
    <t>Coquille de mousse PIR alu ou équivalent Ep40 mm DN 60-100</t>
  </si>
  <si>
    <t>Coquille de mousse PIR alu ou équivalent Ep40 mm DN 100-150</t>
  </si>
  <si>
    <t>Coquille de mousse PIR alu ou équivalent Ep50 mm DN 60-100</t>
  </si>
  <si>
    <t>Coquille de mousse PIR alu ou équivalent Ep50 mm DN 60-150</t>
  </si>
  <si>
    <t>Coquille de mousse PIR alu ou équivalent Ep50 mm DN 150-200</t>
  </si>
  <si>
    <t>Coquille de mousse PIR alu ou équivalent Ep60 mm DN 100-150</t>
  </si>
  <si>
    <t>Coquille de mousse PIR alu ou équivalent Ep60 mm DN 150-200</t>
  </si>
  <si>
    <t>Coquille de mousse PIR alu ou équivalent Ep60 mm DN 200-250</t>
  </si>
  <si>
    <t>Divers chauffage</t>
  </si>
  <si>
    <t>Fourniture et mise en place d'un robinet de radiateur thermostatique Diamètre 15/21</t>
  </si>
  <si>
    <t>Fourniture et mise en place  d'un robinet de radiateur thermostatique Diamètre 20/27</t>
  </si>
  <si>
    <t xml:space="preserve">Fourniture et mise en place d'un purgeur </t>
  </si>
  <si>
    <t xml:space="preserve">Fourniture et mise en place d'un purgeur automatique </t>
  </si>
  <si>
    <t>Fourniture et mise en place d'un circulateur Salmson Double Domestique DSB33-25B-HX de 0,5 à 5,4 m3/h entre 5,7 et 0,6 m HMT Mono 230 V</t>
  </si>
  <si>
    <t>Circulateur Double Collectif Salmson SIRIUX MASTER D 40-60 de 13 à 28 m3/h entre 8 et 3 m HMT Mono 230 V</t>
  </si>
  <si>
    <t>Fourniture et mise en place d'un bloc moteur SALSOM  droite MA 300-4</t>
  </si>
  <si>
    <t>Fourniture et mise en place d'un régulateur RVL 480</t>
  </si>
  <si>
    <t xml:space="preserve">Fourniture et mise en place  de radiateur </t>
  </si>
  <si>
    <t>Fourniture et mise en place  d'un radiateur en acier entre 1000 et 1500 W</t>
  </si>
  <si>
    <t>Fourniture et mise en place  d'un radiateur en acier entre 1501 et 2000 W</t>
  </si>
  <si>
    <t>Désembouage</t>
  </si>
  <si>
    <t>Désembouage ponctuel pour 1 réseau (traitement chimique)</t>
  </si>
  <si>
    <t xml:space="preserve">Désembouage ponctuel pour 1 réseau (traitement hydrodynamique) </t>
  </si>
  <si>
    <t xml:space="preserve">Remplacement de tubes d'alimentation en EAU en ACIER GALVA y compris accessoires </t>
  </si>
  <si>
    <t>DN 175</t>
  </si>
  <si>
    <t>DN 200</t>
  </si>
  <si>
    <t xml:space="preserve">Remplacement de tubes d'alimentation en CUIVRE y compris accessoires </t>
  </si>
  <si>
    <t>Diamètre 12x14</t>
  </si>
  <si>
    <t>Diamètre 14x16</t>
  </si>
  <si>
    <t>Diamètre 16x18</t>
  </si>
  <si>
    <t>Diamètre 20x22</t>
  </si>
  <si>
    <t>Diamètre 26x28</t>
  </si>
  <si>
    <t>Diamètre 30x32</t>
  </si>
  <si>
    <t>Diamètre 34x36</t>
  </si>
  <si>
    <t>Diamètre 39x42</t>
  </si>
  <si>
    <t xml:space="preserve">Remplacement de tube cuivre frigorifique compris accessoires </t>
  </si>
  <si>
    <t>Diamètre 1/4²</t>
  </si>
  <si>
    <t>Diamètre 3/8²</t>
  </si>
  <si>
    <t>Diamètre 1/2²</t>
  </si>
  <si>
    <t>Diamètre 3/4²</t>
  </si>
  <si>
    <t>Diamètre 1²</t>
  </si>
  <si>
    <t>Diamètre 1 1/8²</t>
  </si>
  <si>
    <t>Diamètre 1 1/4²</t>
  </si>
  <si>
    <t>Diamètre 1 3/4²</t>
  </si>
  <si>
    <t xml:space="preserve">Remplacement de tubes d'alimentation en PVC  PRESSION y compris accessoires </t>
  </si>
  <si>
    <t>Diamètre 16</t>
  </si>
  <si>
    <t>Diamètre 20</t>
  </si>
  <si>
    <t>Diamètre 25</t>
  </si>
  <si>
    <t>Diamètre 32</t>
  </si>
  <si>
    <t>Diamètre 40</t>
  </si>
  <si>
    <t>Diamètre 50</t>
  </si>
  <si>
    <t>Diamètre 80</t>
  </si>
  <si>
    <t>Diamètre 100</t>
  </si>
  <si>
    <t>Diamètre 125</t>
  </si>
  <si>
    <t>Diamètre 150</t>
  </si>
  <si>
    <t>Diamètre 200</t>
  </si>
  <si>
    <t>Remplacement d'EVACUATIONS en tube en CUIVRE y compris accessoires</t>
  </si>
  <si>
    <t>Diamètre 38x40</t>
  </si>
  <si>
    <t>Diamètre 40x42</t>
  </si>
  <si>
    <t>Diamètre 50x52</t>
  </si>
  <si>
    <t xml:space="preserve">Remplacement d'EVACUATION en FONTE (SMU) y compris accessoires </t>
  </si>
  <si>
    <t xml:space="preserve">Fourniture et mise en place d'un réservoir de cuvette de wc y compris travaux préparatoires </t>
  </si>
  <si>
    <t xml:space="preserve">Fourniture et mise en place d'un abattant de wc y compris travaux préparatoires </t>
  </si>
  <si>
    <t xml:space="preserve">Fourniture et pose d'un mousseur aérateur couleur chromée pour robinet </t>
  </si>
  <si>
    <t>Fourniture et mise en place d'un chauffe-eau de &lt;75 litres y compris travaux préparatoires</t>
  </si>
  <si>
    <t>Fourniture et mise en place d'un chauffe-eau de &lt;150 litres y compris travaux préparatoires</t>
  </si>
  <si>
    <t>Fourniture et mise en place d'un chauffe-eau de &lt;200 litres y compris travaux préparatoires</t>
  </si>
  <si>
    <t>Fourniture et pose d'un compteur d’eau classique 20x27</t>
  </si>
  <si>
    <t>Fourniture et pose d'un compteur d’eau classique 33*42</t>
  </si>
  <si>
    <t>Fourniture et mise en place d'un thermomètre de gaine</t>
  </si>
  <si>
    <t>Fourniture et mise en place d'un manomètre</t>
  </si>
  <si>
    <t>Fourniture et mise en place d'une sonde d'ambiance</t>
  </si>
  <si>
    <t>Fourniture et mise en place d'une sonde de température extérieure</t>
  </si>
  <si>
    <t>Climatisation</t>
  </si>
  <si>
    <t>Fourniture et pose d'une climatisation type Split-système 3 kW</t>
  </si>
  <si>
    <t>Fourniture et pose d'une climatisation type Split-système 6 kW</t>
  </si>
  <si>
    <t>Fourniture et pose d'une climatisation type Split-système 10 kW</t>
  </si>
  <si>
    <t>Fourniture et pose d'une cassette plafonnière pour Unité extérieure 2 kW</t>
  </si>
  <si>
    <t>Fourniture et pose d'une cassette plafonnière pour Unité extérieure 4 kW</t>
  </si>
  <si>
    <t>Fourniture et pose d'une cassette plafonnière pour Unité extérieure 6 kW</t>
  </si>
  <si>
    <t>Fourniture et pose d'une cassette plafonnière pour Unité extérieure 8 kW</t>
  </si>
  <si>
    <t>Fourniture et pose d'une cassette plafonnière pour Unité extérieure 10 kW</t>
  </si>
  <si>
    <t>Fourniture et mise en place d'un ventilo-convecteur à eau glacée P 2kW (sur console)</t>
  </si>
  <si>
    <t>Fourniture et mise en place d'un ventilo-convecteur à eau glacée P 4kW (sur console)</t>
  </si>
  <si>
    <t>Fourniture et mise en place d'un ventilo-convecteur à eau glacée P 6kW (sur console)</t>
  </si>
  <si>
    <t>Fourniture et mise en place d'un ventilo-convecteur à eau glacée P 2kW (Plafonnier)</t>
  </si>
  <si>
    <t>Fourniture et mise en place d'un ventilo-convecteur à eau glacée P 4kW (Plafonnier)</t>
  </si>
  <si>
    <t>Fourniture et mise en place d'un ventilo-convecteur à eau glacée P 6kW (Plafonnier)</t>
  </si>
  <si>
    <t>Location d'un groupe froid EG de 150 kW  inclus 50 m de cable (400V/ protection100A), raccordement hydraulique (Diam 70mm) et transport (bat 185)</t>
  </si>
  <si>
    <t>Semaine</t>
  </si>
  <si>
    <t xml:space="preserve">Charge de fluide frigorigène </t>
  </si>
  <si>
    <t>Charge de fluide frigorigène R290 (anciennement R134a)</t>
  </si>
  <si>
    <t>kg</t>
  </si>
  <si>
    <t>Charge de fluide frigorigène HFO1234zd (anciennement  R407 C)</t>
  </si>
  <si>
    <t>Charge de fluide frigorigène HFO1234ze (anciennement R410A)</t>
  </si>
  <si>
    <t xml:space="preserve">Récupération et traitement de fluide frigorigène selon norme en vigueur </t>
  </si>
  <si>
    <t>Charge de fluide frigorigène R 134 A</t>
  </si>
  <si>
    <t>Charge de fluide frigorigène R 407 C</t>
  </si>
  <si>
    <t>Charge de fluide frigorigène R 410 A</t>
  </si>
  <si>
    <t xml:space="preserve">Electricité </t>
  </si>
  <si>
    <t xml:space="preserve">Contrôle d'accès – Vidéosurveillance - GTC </t>
  </si>
  <si>
    <t>Fourniture et pose d'une caméra type SAMSUNG   IP extérieur</t>
  </si>
  <si>
    <t>Fourniture et pose d'un écran WAGO Perspecto 762 CP 104 VGA</t>
  </si>
  <si>
    <t>Onduleurs – batteries</t>
  </si>
  <si>
    <t>Ensemble de 24</t>
  </si>
  <si>
    <t>Ensemble de 24 Batteries Plomb  (12 V 24 Ah) Vision Akkus  CP12240 DX</t>
  </si>
  <si>
    <t xml:space="preserve">Ensemble de  24 </t>
  </si>
  <si>
    <t>Ensemble de 36</t>
  </si>
  <si>
    <t>Ensemble de 34 Batteries Plomb  Fiamm 12FLB200 (12V 55Ah)</t>
  </si>
  <si>
    <t>Ensemble de 34</t>
  </si>
  <si>
    <t>Filtres DC pour Galaxy PW  60 kVA</t>
  </si>
  <si>
    <t>Ventilateurs pour Galaxy  PW 60 kVA</t>
  </si>
  <si>
    <t>Filtres DC pour Galaxy  120 kVA</t>
  </si>
  <si>
    <t>Ventilateurs pour Galaxy  120 kVA</t>
  </si>
  <si>
    <t>Filtres DC pour Galaxy  250 kVA</t>
  </si>
  <si>
    <t>Ventilateurs pour Galaxy  250 kVA</t>
  </si>
  <si>
    <t>Fourniture et pose d'un onduleur de 5 kVA</t>
  </si>
  <si>
    <t>Déplacement de luminaire dans la même pièce en faux plafond (y compris petites Fournitures et Câbles &lt; 10m)</t>
  </si>
  <si>
    <t>Déplacement d'une prise de courant dans la même pièce sur goulotte y compris petites Fournitures et Câbles &lt; 10m</t>
  </si>
  <si>
    <t>Installation d'une prise de courant (Gamme Mosaïc pour Tertiaire ou équivalent) sur goulotte (y compris petites Fournitures et Câbles &lt; 10m</t>
  </si>
  <si>
    <t>Fourniture et pose d'un bloc multiprise 4 PC avec interrupteur (Gamme Mosaïc pour Tertiaire ou équivalent)</t>
  </si>
  <si>
    <t>Fourniture et pose d'un bloc nourrice 4 PC (Gamme Mosaïc pour Tertiaire ou équivalent) y compris petites Fournitures et Câbles &lt; 10m</t>
  </si>
  <si>
    <t xml:space="preserve">Fourniture et pose d'une prise informatique (RJ 45 CAT6FTP 250mHz) </t>
  </si>
  <si>
    <t xml:space="preserve">Fourniture et pose de passage plancher 4 compartiments (Legrand ou équivalent) </t>
  </si>
  <si>
    <t>Groupes électrogènes</t>
  </si>
  <si>
    <t>Location d'un groupe électrogène de 30 kVA avec combustible (base 6l/h pendant 24h) inclus cablage et transport</t>
  </si>
  <si>
    <t xml:space="preserve">Eclairage de sécurité </t>
  </si>
  <si>
    <t xml:space="preserve">Fourniture et pose d'un BAES  45 lm SATI tout LED avec pictogramme  y compris travaux préparatoires &lt; 10m </t>
  </si>
  <si>
    <t>Fourniture et pose d'un BAES 360 lm 1 H SATI tout LED avec pictogramme  y compris travaux préparatoires &lt; 10m et ht jusqu'à 2,50m</t>
  </si>
  <si>
    <t>Eclairage</t>
  </si>
  <si>
    <t xml:space="preserve">Fourniture et pose de pavés 600*600 mm en saillie faible épaisseur (Type Omega led  ou équivalent) 3000 Lumens minimum  pour  bureaux y compris travaux préparatoires </t>
  </si>
  <si>
    <t xml:space="preserve">Fourniture et pose de pavés 600*600 mm encastrés  (Type SYLVALNIA panel LED 2 ou équivalent) 3000 Lumens minimum pour  bureaux y compris travaux préparatoires </t>
  </si>
  <si>
    <t xml:space="preserve">Fourniture et pose de pavés 1200*300 mm encastrés  (Type SYLVALNIA panel LED 2 ou équivalent) 3000 Lumens minimum pour  bureaux y compris travaux préparatoires </t>
  </si>
  <si>
    <t xml:space="preserve">Fourniture et pose d'un interrupteur encastré (Gamme Mosaïc ou équivalent) </t>
  </si>
  <si>
    <t xml:space="preserve">Fourniture et pose d'un interrupteur en saillie (Gamme Mosaïc ou équivalent) </t>
  </si>
  <si>
    <t xml:space="preserve">Fourniture et pose d'un variateur compatible toute charge (LED y compris) (Gamme Mosaïc ou équivalent) </t>
  </si>
  <si>
    <t xml:space="preserve">Fourniture et pose d'un bouton poussoir avec voyant intégré encastré (Gamme Mosaïc ou équivalent) </t>
  </si>
  <si>
    <t xml:space="preserve">Fourniture et pose d'un bouton poussoir avec voyant intégré saillie (Gamme Mosaïc ou équivalent) </t>
  </si>
  <si>
    <t>Fourniture et pose de dalle de faux plafond (Gamme TONGA ou équivalent)  600*600</t>
  </si>
  <si>
    <t>Fourniture et pose de dalle de faux plafond (Gamme TONGA ou équivalent)  1200*600</t>
  </si>
  <si>
    <t>Fourniture et pose de dalle de faux plafond (ARMSTRONG ULTIMA + ou équivalent) 600*600</t>
  </si>
  <si>
    <t>Fourniture et pose de dalle de faux plafond (ARMSTRONG ULTIMA + ou équivalent ) 1200*600</t>
  </si>
  <si>
    <t>Fourniture et pose de détecteur de mouvement encastré 360° (Type Theben LUXA 360- ou équivalent)</t>
  </si>
  <si>
    <t>Fourniture et pose de détecteur de mouvement saillie IP44- (type B.E.G  RC plus Next 230° ou équivalent)</t>
  </si>
  <si>
    <t>Appareillage de tableau électrique</t>
  </si>
  <si>
    <t>Fourniture et pose d'un disjoncteur modulaire unipolaire +Neutre gamme DT40 pdc 4,5kA de calibre 10A /16A /20A</t>
  </si>
  <si>
    <t xml:space="preserve">Fourniture et pose d'un disjoncteur modulaire tétrapolaire gamme DT40 pdc 4,5kA de calibre 10A /16A /20A /32A </t>
  </si>
  <si>
    <t xml:space="preserve">Fourniture et pose d'un disjoncteur modulaire bipolaire gamme iC60 pdc 10kA de calibre 10A /16A /20A /32A </t>
  </si>
  <si>
    <t xml:space="preserve">Fourniture et pose d'un disjoncteur modulaire tétapolaire gamme iC60 pdc 10kA de calibre10A /16A /20A /32A </t>
  </si>
  <si>
    <t>Fourniture et pose d'un disjoncteur modulaire bipolaire gamme iC60 pdc 10kA de calibre 40A /63A</t>
  </si>
  <si>
    <t>Fourniture et pose d'un disjoncteur modulaire tétrapolaire gamme C120 pdc 10kA de calibre 120A</t>
  </si>
  <si>
    <t xml:space="preserve">Fourniture et pose d'un disjoncteur modulaire tétrapolaire gamme C120 de calibre 63A </t>
  </si>
  <si>
    <t xml:space="preserve">Fourniture et pose d'un disjoncteur modulaire tétrapolaire gamme iC60 pdc 15kA de calibre 63A </t>
  </si>
  <si>
    <t xml:space="preserve">Fourniture et pose d'un bloc différentiel  gamme DT40 ou équivalent de calibre 25A 30mA type AC – 1P +N </t>
  </si>
  <si>
    <t xml:space="preserve">Fourniture et pose d'un bloc différentiel  gamme DT40 ou équivalent de calibre 25A 30mA type AC – 3P +N </t>
  </si>
  <si>
    <t>Fourniture et pose d'un bloc différentiel  gamme DT40 ou équivalent de calibre 25A 300mA type AC – 1 P+N</t>
  </si>
  <si>
    <t>Fourniture et pose d'un bloc différentiel  gamme DT40 ou équivalent de calibre 25A 300mA type AC – 3P +N</t>
  </si>
  <si>
    <t xml:space="preserve">Fourniture et pose d'un bloc différentiel  gamme DT40 ou équivalent de calibre 40A 30mA type AC – 1P +N </t>
  </si>
  <si>
    <t xml:space="preserve">Fourniture et pose d'un bloc différentiel  gamme DT40 ou équivalent de calibre 40A 30mA type AC – 3P +N </t>
  </si>
  <si>
    <t>Fourniture et pose d'un bloc différentiel  gamme DT40 ou équivalent de calibre 40A 300mA type AC – 1 P+N</t>
  </si>
  <si>
    <t>Fourniture et pose d'un bloc différentiel  gamme DT40 ou équivalent de calibre 40A 300mA type AC – 3 P+N</t>
  </si>
  <si>
    <t xml:space="preserve">Fourniture et pose d'un inter-sectionneur de marque Schneider électric ou équivalent de 63A-tétrapolaire </t>
  </si>
  <si>
    <t xml:space="preserve">Fourniture et pose d'un inter-sectionneur de marque Schneider électric ou équivalent de 100A-tétrapolaire </t>
  </si>
  <si>
    <t xml:space="preserve">Fourniture et pose d'un inter-sectionneur de marque Schneider électric ou équivalent de 125A-tétrapolaire </t>
  </si>
  <si>
    <t>Chauffage électrique</t>
  </si>
  <si>
    <t>Fourniture et pose de panneau rayonnant électrique 750 W (marque Atlantic Gamme Solius ou équivalent)</t>
  </si>
  <si>
    <t>Fourniture et pose de panneau rayonnant électrique 1000 W (marque Atlantic Gamme Solius ou équivalent)</t>
  </si>
  <si>
    <t>Fourniture et pose de panneau rayonnant électrique 1250 W (marque Atlantic Gamme Solius ou équivalent)</t>
  </si>
  <si>
    <t>Fourniture et pose de panneau rayonnant électrique 1500 W (marque Atlantic Gamme Solius ou équivalent)</t>
  </si>
  <si>
    <t>Fourniture et pose de panneau rayonnant électrique 2000 W (marque Atlantic Gamme Solius ou équivalent)</t>
  </si>
  <si>
    <t xml:space="preserve">Câblage courant fort  </t>
  </si>
  <si>
    <t>Câble u1000 R2V-3G1,5</t>
  </si>
  <si>
    <t>Câble u1000 R2V-3G2,5</t>
  </si>
  <si>
    <t>Câble u1000 R2V-3G4</t>
  </si>
  <si>
    <t>Câble u1000 R2V-3G6</t>
  </si>
  <si>
    <t>Câble u1000 R2V-3G16</t>
  </si>
  <si>
    <t>Câble u1000 R2V-5G1,5</t>
  </si>
  <si>
    <t>Câble u1000 R2V-5G2,5</t>
  </si>
  <si>
    <t>Câble u1000 R2V-5G6</t>
  </si>
  <si>
    <t>Câble u1000 R2V-5G10</t>
  </si>
  <si>
    <t>Câble u1000 R2V-5G16</t>
  </si>
  <si>
    <t>Câble u1000 RO2V-5G25</t>
  </si>
  <si>
    <t>Câble u1000 AR2V-5G25-ALUMINIUM</t>
  </si>
  <si>
    <t>Câble u1000 AR2V-5G35-ALUMINIUM</t>
  </si>
  <si>
    <t>Câble u1000 AR2V-5G50-ALUMINIUM</t>
  </si>
  <si>
    <t>Câble u1000 R2V-7G1,5</t>
  </si>
  <si>
    <t>Câble u1000 R2V-12G1,5</t>
  </si>
  <si>
    <t>Câble u1000 R2V-19G1,5</t>
  </si>
  <si>
    <t>Matériels de protection contre l'incendie</t>
  </si>
  <si>
    <t>IG 55 ou FM 200</t>
  </si>
  <si>
    <t xml:space="preserve">Recharge d'une bouteille d'IG 55 (Réservoir  DEFINNERT 80 litres 300 Bars) </t>
  </si>
  <si>
    <t>Recharge d'une bouteille de FM 200 67 L (HFC 227 2 a)</t>
  </si>
  <si>
    <t>Requalification de bouteilles de FM 200 67 L (HFC 227 2 a)</t>
  </si>
  <si>
    <t>Requalification bouteilles de IG 55 (Réservoir DEFINNERT 80 litres 300 Bars)</t>
  </si>
  <si>
    <t xml:space="preserve">Remplacement d'une bouteille IG 55 200 bars avec vanne régulée </t>
  </si>
  <si>
    <t xml:space="preserve">Remplacement d'une bouteille IG 55 300 bars avec vanne régulée </t>
  </si>
  <si>
    <t xml:space="preserve">Remplacement d'une bouteille IG 55 200 bars avec vanne non régulée </t>
  </si>
  <si>
    <t xml:space="preserve">Remplacement d'une bouteille IG 55 300 bars avec vanne non régulée </t>
  </si>
  <si>
    <t xml:space="preserve">Ventitest </t>
  </si>
  <si>
    <t>Local ≤ 50 m3</t>
  </si>
  <si>
    <t>Local ≤ 100 m3</t>
  </si>
  <si>
    <t>Local ≤ 150 m3</t>
  </si>
  <si>
    <t>Ouvrants - Exutoires</t>
  </si>
  <si>
    <t>Cartouche pneumatique CO2 pour boitier et armoire de commande pneumatique 20 ou 30 grammes</t>
  </si>
  <si>
    <t>Cartouche pneumatique CO2 pour boitier et armoire de commande pneumatique 40 ou 60 grammes</t>
  </si>
  <si>
    <t>Cartouche pneumatique CO2 pour boitier et armoire de commande pneumatique 80 ou 100 grammes</t>
  </si>
  <si>
    <t xml:space="preserve">Fourniture d'un treuil mécanique certifié NF + 20 mètres de Câbles + poulies </t>
  </si>
  <si>
    <t>Fourniture treuil mécanique certifié NF + Manivelle</t>
  </si>
  <si>
    <t>Fourniture d'un tirez-lachez (commande d’évacuation des fumées pour ouverture seule d’un Dispositif Actionné de Sécurité)</t>
  </si>
  <si>
    <t>Plans, Signalisation</t>
  </si>
  <si>
    <t xml:space="preserve">Fourniture et pose d'un plan d'évacuation (à partir des documents de l'administration) </t>
  </si>
  <si>
    <t>Fourniture et pose d'un panneau d'évacuation</t>
  </si>
  <si>
    <t>Fourniture et pose d'un panneau point de rassemblement rétroréflechissant Classe 1 (H 600* l 400 * Ep 2mm) et poteau en acier  galvanisé H 2500 mm et brides de fixation</t>
  </si>
  <si>
    <t>Fourniture et pose d'un panneau en drapeau de signalisation extincteur   (203*203 minimum)</t>
  </si>
  <si>
    <t xml:space="preserve">Fourniture et pose de panneaux lumineux évacuation immédiate </t>
  </si>
  <si>
    <t>Divers (diffuseurs, détecteurs, déclencheurs, panneau, etc)</t>
  </si>
  <si>
    <t>Fourniture et pose d'un diffuseur sonore intérieur 24 V avec socle universel (Norme SSI)</t>
  </si>
  <si>
    <t>Fourniture et pose d'un indicateur d'action visuel standard</t>
  </si>
  <si>
    <t xml:space="preserve">Fourniture et pose d'un détecteur optique de fumée avec embase adaptée (Norme NF SSI) </t>
  </si>
  <si>
    <t>Fourniture et pose d'un détecteur thermostatique avec embase adaptée (Norme NF SSI)</t>
  </si>
  <si>
    <t>Fourniture et pose d'un détecteur thermovélocimètrique avec embase adaptée (Norme NF SSI)</t>
  </si>
  <si>
    <t xml:space="preserve">Fourniture et pose d'un détecteur optique / thermique avec embase adaptée (Norme NF SSI) </t>
  </si>
  <si>
    <t xml:space="preserve">Fourniture et pose d'un déclencheur manuel avec menbrane (Norme NF SSI) </t>
  </si>
  <si>
    <t xml:space="preserve">Fourniture et pose d'un déclencheur manuel avec menbrane et LED (Norme NF SSI) </t>
  </si>
  <si>
    <t>Fourniture et pose d'un panneau de consignes de sécurité pour chaufferie A 4 plastifié</t>
  </si>
  <si>
    <t>Fourniture et pose d'un panneau de soins aux électrisés A 4 plastifié</t>
  </si>
  <si>
    <t xml:space="preserve">Fourniture et pose d'un registre de sécurité incendie A 4 </t>
  </si>
  <si>
    <t>Fourniture et pose d'un bac à sable 100 L avec pelle et support associé</t>
  </si>
  <si>
    <t>Etat des lieux final et global du MMT</t>
  </si>
  <si>
    <t>Vérification initiale opérée lors de la mise en service des installations (Armoires et tableau électrique : 10 départs et moins)</t>
  </si>
  <si>
    <t>coef</t>
  </si>
  <si>
    <t>PRESTATIONS : PHASE DE DEMARRAGE DU MARCHE</t>
  </si>
  <si>
    <t>PRESTATIONS : PHASE DE SOUTIEN MULTITECHNIQUE (trimestriel)</t>
  </si>
  <si>
    <t>PRESTATIONS : PHASE DE SOUTIEN MULTITECHNIQUE  (annuel)</t>
  </si>
  <si>
    <t xml:space="preserve">PRESTATIONS : PHASE DE FIN DE MARCHE </t>
  </si>
  <si>
    <t>CO8</t>
  </si>
  <si>
    <t>Quantité</t>
  </si>
  <si>
    <t xml:space="preserve">Montant </t>
  </si>
  <si>
    <t>Phase de soutien multitechnique (commande trimestrielle)</t>
  </si>
  <si>
    <t>Phase de soutien multitechnique (commande annuelle)</t>
  </si>
  <si>
    <t>F1</t>
  </si>
  <si>
    <t>Réf BPU</t>
  </si>
  <si>
    <t>Total du DQE 1 en € HT (VF)</t>
  </si>
  <si>
    <t>Détail quantitatif estimatif - Marché de maintenance multitechnique -  Hôtel de Brienne - Partie Hors forfait - VHF</t>
  </si>
  <si>
    <t>Détail quantitatif estimatif - Marché de maintenance multitechnique -  Fort de Montrouge - Partie forfaitaire - VF</t>
  </si>
  <si>
    <t>PRESTATIONS (déplacements et main d’œuvre compris)</t>
  </si>
  <si>
    <t>PRESTATIONS : PHASE DE SOUTIEN MULTITECHNQUE (mensuel)</t>
  </si>
  <si>
    <t>Phase de soutien multitechnique (commande mensuel)</t>
  </si>
  <si>
    <t>mensuel</t>
  </si>
  <si>
    <t>F15</t>
  </si>
  <si>
    <t>F29</t>
  </si>
  <si>
    <t>F43</t>
  </si>
  <si>
    <t>F44</t>
  </si>
  <si>
    <t xml:space="preserve">Total du DQE  en € HT </t>
  </si>
  <si>
    <t xml:space="preserve">Taux horaire et coefficient d'approvisionnement </t>
  </si>
  <si>
    <t>Ref BPU</t>
  </si>
  <si>
    <t>PRESTATIONS</t>
  </si>
  <si>
    <t>Taux horaire</t>
  </si>
  <si>
    <t>TX1</t>
  </si>
  <si>
    <t>Taux horaire d'un technicien spécialisé dans le sous-domaine "gros-œuvre"</t>
  </si>
  <si>
    <t>Heure</t>
  </si>
  <si>
    <t>CO1</t>
  </si>
  <si>
    <t>Coeff</t>
  </si>
  <si>
    <t>TX2</t>
  </si>
  <si>
    <t>Taux horaire d'un technicien spécialisé dans le sous-domaine "second-œuvre"</t>
  </si>
  <si>
    <t>Jours ouvrés, heures de jour (06h00 à 07h30) et (18h30 à 21h00)</t>
  </si>
  <si>
    <t>TX3</t>
  </si>
  <si>
    <t>Taux horaire d'un technicien spécialisé dans le sous-domaine "chauffage, ventilation"</t>
  </si>
  <si>
    <t>CO3</t>
  </si>
  <si>
    <t>Jours ouvrés, heures de nuit (21h00 à 06h00)</t>
  </si>
  <si>
    <t>TX4</t>
  </si>
  <si>
    <t>Taux horaire d'un technicien spécialisé dans le sous-domaine "climatisation"</t>
  </si>
  <si>
    <t>CO4</t>
  </si>
  <si>
    <t>Samedi, heures de jour (06h00 à 21h00)</t>
  </si>
  <si>
    <t>TX5</t>
  </si>
  <si>
    <t xml:space="preserve">Intervention d'un technicien spécialisé dans le sous-domaine "plomberie, sanitaires, assainissement" </t>
  </si>
  <si>
    <t>CO5</t>
  </si>
  <si>
    <t>Samedi, heures de nuit (21h00 à 06h00)</t>
  </si>
  <si>
    <t>TX6</t>
  </si>
  <si>
    <t>Taux horaire d'un technicien spécialisé dans le sous-domaine "courants forts"</t>
  </si>
  <si>
    <t>CO6</t>
  </si>
  <si>
    <t>Dimanche et jours fériés, heure de jour (06h00 à 21h00)</t>
  </si>
  <si>
    <t>TX7</t>
  </si>
  <si>
    <t>Taux horaire d'un technicien spécialisé dans le sous-domaine "courants faibles"</t>
  </si>
  <si>
    <t>CO7</t>
  </si>
  <si>
    <t>Dimanche et jours fériés, heure de nuit (21h00 à 06h00)</t>
  </si>
  <si>
    <t>TX8</t>
  </si>
  <si>
    <t>Intervention d'un technicien spécialisé dans le sous-domaine "appareils de levage et appareils de manutention"</t>
  </si>
  <si>
    <t>TX9</t>
  </si>
  <si>
    <t>Taux horaire d'un technicien spécialisé dans le sous-domaine "portes et portails"</t>
  </si>
  <si>
    <t>TX10</t>
  </si>
  <si>
    <t>Taux horaire d'un technicien spécialisé dans le sous-domaine "matériels de protection contre l'incendie"</t>
  </si>
  <si>
    <t>TX11</t>
  </si>
  <si>
    <t>Taux horaire d'un technicien spécialisé dans le sous-domaine "installations de gaz"</t>
  </si>
  <si>
    <t>TX12</t>
  </si>
  <si>
    <t xml:space="preserve">Taux horaire d'un ingénieur multitechnique </t>
  </si>
  <si>
    <t>TOTAL HT</t>
  </si>
  <si>
    <t>- De 1000,00 euros HT à 9 999,99 euros HT</t>
  </si>
  <si>
    <t>CO09</t>
  </si>
  <si>
    <t>- A partir de 10 000,00 euros HT</t>
  </si>
  <si>
    <t xml:space="preserve">Cofficient majorateur unique à appliquer sur le prix des pièces détachées (au-delà des seuils définis au CCAP), 
sur le pix de la location (hors nacelle, et échaffaudages prévues au BPU)  Le prix est à justifier par le titulaire.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</si>
</sst>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quot;€&quot;"/>
    <numFmt numFmtId="165" formatCode="#,##0.00;[Red]#,##0.00"/>
  </numFmts>
  <fonts count="21" x14ac:knownFonts="1">
    <font>
      <sz val="11"/>
      <color theme="1"/>
      <name val="Calibri"/>
      <family val="2"/>
      <scheme val="minor"/>
    </font>
    <font>
      <sz val="11"/>
      <name val="Arial"/>
      <family val="2"/>
    </font>
    <font>
      <b/>
      <sz val="11"/>
      <name val="Times New Roman"/>
      <family val="1"/>
    </font>
    <font>
      <b/>
      <sz val="11"/>
      <name val="Arial"/>
      <family val="2"/>
    </font>
    <font>
      <b/>
      <sz val="12"/>
      <name val="Arial"/>
      <family val="2"/>
    </font>
    <font>
      <b/>
      <sz val="14"/>
      <name val="Times New Roman"/>
      <family val="1"/>
    </font>
    <font>
      <sz val="8"/>
      <name val="Arial"/>
      <family val="2"/>
    </font>
    <font>
      <sz val="11"/>
      <name val="Times New Roman"/>
      <family val="1"/>
    </font>
    <font>
      <b/>
      <sz val="12"/>
      <name val="Times New Roman"/>
      <family val="1"/>
    </font>
    <font>
      <b/>
      <sz val="14"/>
      <color indexed="8"/>
      <name val="Times New Roman"/>
      <family val="1"/>
    </font>
    <font>
      <sz val="10"/>
      <color theme="1"/>
      <name val="Times New Roman"/>
      <family val="1"/>
    </font>
    <font>
      <sz val="10"/>
      <color indexed="8"/>
      <name val="Times New Roman"/>
      <family val="1"/>
    </font>
    <font>
      <vertAlign val="superscript"/>
      <sz val="10"/>
      <color indexed="8"/>
      <name val="Times New Roman"/>
      <family val="1"/>
    </font>
    <font>
      <sz val="10"/>
      <name val="Times New Roman"/>
      <family val="1"/>
    </font>
    <font>
      <b/>
      <sz val="12"/>
      <color theme="1"/>
      <name val="Times New Roman"/>
      <family val="1"/>
    </font>
    <font>
      <b/>
      <sz val="18"/>
      <name val="Arial"/>
      <family val="2"/>
    </font>
    <font>
      <b/>
      <sz val="18"/>
      <color indexed="10"/>
      <name val="Arial"/>
      <family val="2"/>
    </font>
    <font>
      <b/>
      <sz val="20"/>
      <name val="Arial"/>
      <family val="2"/>
    </font>
    <font>
      <b/>
      <sz val="16"/>
      <color theme="1"/>
      <name val="Calibri"/>
      <family val="2"/>
      <scheme val="minor"/>
    </font>
    <font>
      <b/>
      <sz val="11"/>
      <color rgb="FF92D050"/>
      <name val="Arial"/>
      <family val="2"/>
    </font>
    <font>
      <b/>
      <sz val="22"/>
      <name val="Arial"/>
      <family val="2"/>
    </font>
  </fonts>
  <fills count="11">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27"/>
        <bgColor indexed="41"/>
      </patternFill>
    </fill>
    <fill>
      <patternFill patternType="solid">
        <fgColor indexed="42"/>
        <bgColor indexed="41"/>
      </patternFill>
    </fill>
    <fill>
      <patternFill patternType="solid">
        <fgColor indexed="9"/>
        <bgColor indexed="26"/>
      </patternFill>
    </fill>
    <fill>
      <patternFill patternType="solid">
        <fgColor rgb="FFCCFFCC"/>
        <bgColor indexed="64"/>
      </patternFill>
    </fill>
    <fill>
      <patternFill patternType="solid">
        <fgColor theme="0"/>
        <bgColor indexed="64"/>
      </patternFill>
    </fill>
    <fill>
      <patternFill patternType="solid">
        <fgColor theme="2" tint="-0.249977111117893"/>
        <bgColor indexed="64"/>
      </patternFill>
    </fill>
  </fills>
  <borders count="28">
    <border>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63">
    <xf numFmtId="0" fontId="0" fillId="0" borderId="0" xfId="0"/>
    <xf numFmtId="164" fontId="0" fillId="0" borderId="0" xfId="0" applyNumberFormat="1" applyFill="1" applyBorder="1" applyAlignment="1">
      <alignment vertical="center"/>
    </xf>
    <xf numFmtId="0" fontId="1" fillId="0" borderId="0" xfId="0" applyFont="1" applyFill="1" applyBorder="1" applyAlignment="1">
      <alignment vertical="center"/>
    </xf>
    <xf numFmtId="164" fontId="0" fillId="0" borderId="0" xfId="0" applyNumberFormat="1" applyFill="1" applyBorder="1" applyAlignment="1">
      <alignment horizontal="center" vertical="center"/>
    </xf>
    <xf numFmtId="0" fontId="2" fillId="2" borderId="2" xfId="0" applyFont="1" applyFill="1" applyBorder="1" applyAlignment="1">
      <alignment vertical="center"/>
    </xf>
    <xf numFmtId="164" fontId="6" fillId="2" borderId="2" xfId="0" applyNumberFormat="1" applyFont="1" applyFill="1" applyBorder="1" applyAlignment="1">
      <alignment horizontal="center" vertical="center"/>
    </xf>
    <xf numFmtId="0" fontId="7" fillId="0" borderId="3" xfId="0" applyFont="1" applyFill="1" applyBorder="1" applyAlignment="1">
      <alignment horizontal="center" vertical="center"/>
    </xf>
    <xf numFmtId="164" fontId="1" fillId="0" borderId="2" xfId="0" applyNumberFormat="1" applyFont="1" applyFill="1" applyBorder="1" applyAlignment="1" applyProtection="1">
      <alignment horizontal="center" vertical="center"/>
      <protection locked="0"/>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164" fontId="1"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4" fillId="4" borderId="2" xfId="0" applyFont="1" applyFill="1" applyBorder="1" applyAlignment="1">
      <alignment vertical="center"/>
    </xf>
    <xf numFmtId="0" fontId="7" fillId="4" borderId="2" xfId="0" applyFont="1" applyFill="1" applyBorder="1" applyAlignment="1">
      <alignment horizontal="left" vertical="center"/>
    </xf>
    <xf numFmtId="0" fontId="10" fillId="0" borderId="2" xfId="0" applyFont="1" applyBorder="1" applyAlignment="1">
      <alignment horizontal="center" vertical="center"/>
    </xf>
    <xf numFmtId="0" fontId="10" fillId="0" borderId="2" xfId="0" applyFont="1" applyBorder="1" applyAlignment="1" applyProtection="1">
      <alignment horizontal="center"/>
      <protection locked="0"/>
    </xf>
    <xf numFmtId="0" fontId="11" fillId="7" borderId="10" xfId="0" applyFont="1" applyFill="1" applyBorder="1" applyAlignment="1">
      <alignment horizontal="center" vertical="center" wrapText="1"/>
    </xf>
    <xf numFmtId="0" fontId="10" fillId="0" borderId="2" xfId="0" applyFont="1" applyBorder="1" applyAlignment="1">
      <alignment horizontal="center"/>
    </xf>
    <xf numFmtId="0" fontId="11" fillId="7"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1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12" xfId="0" applyBorder="1"/>
    <xf numFmtId="0" fontId="0" fillId="0" borderId="12" xfId="0" applyBorder="1" applyAlignment="1">
      <alignment horizontal="center" vertical="center"/>
    </xf>
    <xf numFmtId="0" fontId="0" fillId="0" borderId="2" xfId="0" applyBorder="1"/>
    <xf numFmtId="0" fontId="0" fillId="0" borderId="2" xfId="0" applyBorder="1" applyAlignment="1">
      <alignment horizontal="center" vertical="center"/>
    </xf>
    <xf numFmtId="0" fontId="0" fillId="0" borderId="13" xfId="0" applyBorder="1" applyAlignment="1">
      <alignment horizontal="center" vertical="center"/>
    </xf>
    <xf numFmtId="0" fontId="13" fillId="0" borderId="14" xfId="0" applyFont="1" applyBorder="1" applyAlignment="1">
      <alignment horizontal="center"/>
    </xf>
    <xf numFmtId="0" fontId="13" fillId="0" borderId="2" xfId="0" applyFont="1" applyBorder="1" applyAlignment="1">
      <alignment horizontal="center" vertical="center"/>
    </xf>
    <xf numFmtId="0" fontId="13" fillId="0" borderId="14" xfId="0" applyFont="1" applyBorder="1" applyAlignment="1">
      <alignment horizontal="center" vertical="center"/>
    </xf>
    <xf numFmtId="0" fontId="10" fillId="0" borderId="3" xfId="0" applyFont="1" applyBorder="1" applyAlignment="1" applyProtection="1">
      <protection locked="0"/>
    </xf>
    <xf numFmtId="0" fontId="10" fillId="0" borderId="5" xfId="0" applyFont="1" applyBorder="1" applyAlignment="1" applyProtection="1">
      <protection locked="0"/>
    </xf>
    <xf numFmtId="0" fontId="10" fillId="0" borderId="14" xfId="0" applyFont="1" applyBorder="1" applyAlignment="1">
      <alignment horizontal="center" vertical="center"/>
    </xf>
    <xf numFmtId="0" fontId="8" fillId="6" borderId="7" xfId="0" applyFont="1" applyFill="1" applyBorder="1" applyAlignment="1" applyProtection="1">
      <alignment horizontal="left" vertical="center"/>
    </xf>
    <xf numFmtId="0" fontId="8" fillId="6" borderId="8" xfId="0" applyFont="1" applyFill="1" applyBorder="1" applyAlignment="1" applyProtection="1">
      <alignment horizontal="left" vertical="center"/>
    </xf>
    <xf numFmtId="0" fontId="8" fillId="6" borderId="9" xfId="0" applyFont="1" applyFill="1" applyBorder="1" applyAlignment="1" applyProtection="1">
      <alignment horizontal="left" vertical="center"/>
    </xf>
    <xf numFmtId="0" fontId="8" fillId="6" borderId="0" xfId="0" applyFont="1" applyFill="1" applyBorder="1" applyAlignment="1" applyProtection="1">
      <alignment horizontal="left" vertical="center"/>
    </xf>
    <xf numFmtId="0" fontId="9" fillId="5" borderId="7" xfId="0" applyFont="1" applyFill="1" applyBorder="1" applyAlignment="1">
      <alignment horizontal="left" vertical="center"/>
    </xf>
    <xf numFmtId="0" fontId="9" fillId="5" borderId="8" xfId="0" applyFont="1" applyFill="1" applyBorder="1" applyAlignment="1">
      <alignment horizontal="left" vertical="center"/>
    </xf>
    <xf numFmtId="0" fontId="8" fillId="6" borderId="7" xfId="0" applyFont="1" applyFill="1" applyBorder="1" applyAlignment="1" applyProtection="1">
      <alignment vertical="center"/>
    </xf>
    <xf numFmtId="0" fontId="8" fillId="6" borderId="8" xfId="0" applyFont="1" applyFill="1" applyBorder="1" applyAlignment="1" applyProtection="1">
      <alignment vertical="center"/>
    </xf>
    <xf numFmtId="0" fontId="9" fillId="5" borderId="9" xfId="0" applyFont="1" applyFill="1" applyBorder="1" applyAlignment="1">
      <alignment horizontal="left" vertical="center"/>
    </xf>
    <xf numFmtId="0" fontId="9" fillId="5" borderId="0" xfId="0" applyFont="1" applyFill="1" applyBorder="1" applyAlignment="1">
      <alignment horizontal="left" vertical="center"/>
    </xf>
    <xf numFmtId="0" fontId="8" fillId="6" borderId="8" xfId="0" applyFont="1" applyFill="1" applyBorder="1" applyAlignment="1" applyProtection="1">
      <alignment horizontal="center" vertical="center"/>
    </xf>
    <xf numFmtId="0" fontId="8" fillId="6" borderId="7" xfId="0" applyFont="1" applyFill="1" applyBorder="1" applyAlignment="1" applyProtection="1">
      <alignment horizontal="center" vertical="center"/>
    </xf>
    <xf numFmtId="0" fontId="9" fillId="5" borderId="6" xfId="0" applyFont="1" applyFill="1" applyBorder="1" applyAlignment="1">
      <alignment horizontal="left" vertical="center"/>
    </xf>
    <xf numFmtId="0" fontId="2" fillId="0" borderId="2" xfId="0" applyFont="1" applyFill="1" applyBorder="1" applyAlignment="1" applyProtection="1">
      <alignment horizontal="center" vertical="center"/>
      <protection locked="0"/>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13" fillId="0" borderId="2" xfId="0" applyFont="1" applyFill="1" applyBorder="1" applyAlignment="1">
      <alignment horizontal="center" vertical="center"/>
    </xf>
    <xf numFmtId="0" fontId="8" fillId="0" borderId="8" xfId="0" applyFont="1" applyFill="1" applyBorder="1" applyAlignment="1" applyProtection="1">
      <alignment horizontal="left" vertical="center"/>
    </xf>
    <xf numFmtId="0" fontId="13" fillId="0" borderId="8" xfId="0" applyFont="1" applyFill="1" applyBorder="1" applyAlignment="1" applyProtection="1">
      <alignment horizontal="center" vertical="center"/>
    </xf>
    <xf numFmtId="0" fontId="8" fillId="6" borderId="2" xfId="0" applyFont="1" applyFill="1" applyBorder="1" applyAlignment="1" applyProtection="1">
      <alignment horizontal="left" vertical="center"/>
    </xf>
    <xf numFmtId="0" fontId="8" fillId="6" borderId="3" xfId="0" applyFont="1" applyFill="1" applyBorder="1" applyAlignment="1" applyProtection="1">
      <alignment vertical="center"/>
    </xf>
    <xf numFmtId="0" fontId="8" fillId="6" borderId="6" xfId="0" applyFont="1" applyFill="1" applyBorder="1" applyAlignment="1" applyProtection="1">
      <alignment vertical="center"/>
    </xf>
    <xf numFmtId="0" fontId="8" fillId="6" borderId="5" xfId="0" applyFont="1" applyFill="1" applyBorder="1" applyAlignment="1" applyProtection="1">
      <alignment vertical="center"/>
    </xf>
    <xf numFmtId="0" fontId="11" fillId="0" borderId="8" xfId="0" applyFont="1" applyFill="1" applyBorder="1" applyAlignment="1">
      <alignment horizontal="center" vertical="center"/>
    </xf>
    <xf numFmtId="0" fontId="10" fillId="0" borderId="12" xfId="0" applyFont="1" applyBorder="1" applyAlignment="1">
      <alignment horizontal="center" vertical="center"/>
    </xf>
    <xf numFmtId="0" fontId="7" fillId="0" borderId="7" xfId="0" applyFont="1" applyFill="1" applyBorder="1" applyAlignment="1">
      <alignment horizontal="center" vertical="center"/>
    </xf>
    <xf numFmtId="0" fontId="10" fillId="0" borderId="12" xfId="0" applyFont="1" applyBorder="1" applyAlignment="1" applyProtection="1">
      <alignment horizontal="center"/>
      <protection locked="0"/>
    </xf>
    <xf numFmtId="0" fontId="10" fillId="0" borderId="14" xfId="0" applyFont="1" applyBorder="1" applyAlignment="1" applyProtection="1">
      <alignment horizontal="center"/>
      <protection locked="0"/>
    </xf>
    <xf numFmtId="0" fontId="9" fillId="5" borderId="2" xfId="0" applyFont="1" applyFill="1" applyBorder="1" applyAlignment="1">
      <alignment horizontal="left" vertical="center"/>
    </xf>
    <xf numFmtId="0" fontId="13" fillId="0" borderId="14" xfId="0" applyFont="1" applyFill="1" applyBorder="1" applyAlignment="1">
      <alignment horizontal="center" vertical="center"/>
    </xf>
    <xf numFmtId="0" fontId="13" fillId="0" borderId="12" xfId="0" applyFont="1" applyBorder="1" applyAlignment="1">
      <alignment horizontal="center" vertical="center"/>
    </xf>
    <xf numFmtId="0" fontId="8" fillId="6" borderId="17" xfId="0" applyFont="1" applyFill="1" applyBorder="1" applyAlignment="1" applyProtection="1">
      <alignment horizontal="left" vertical="center"/>
    </xf>
    <xf numFmtId="0" fontId="13" fillId="0" borderId="13" xfId="0" applyFont="1" applyBorder="1" applyAlignment="1">
      <alignment horizontal="center" vertical="center"/>
    </xf>
    <xf numFmtId="0" fontId="7" fillId="4" borderId="5" xfId="0" applyFont="1" applyFill="1" applyBorder="1" applyAlignment="1">
      <alignment horizontal="left" vertical="center"/>
    </xf>
    <xf numFmtId="0" fontId="2" fillId="0" borderId="14" xfId="0" applyFont="1" applyFill="1" applyBorder="1" applyAlignment="1">
      <alignment vertical="center"/>
    </xf>
    <xf numFmtId="0" fontId="2" fillId="0" borderId="2" xfId="0" applyFont="1" applyFill="1" applyBorder="1" applyAlignment="1">
      <alignment horizontal="center" vertical="center" wrapText="1"/>
    </xf>
    <xf numFmtId="0" fontId="17" fillId="10" borderId="14" xfId="0" applyFont="1" applyFill="1" applyBorder="1" applyAlignment="1">
      <alignment vertical="center"/>
    </xf>
    <xf numFmtId="0" fontId="0" fillId="0" borderId="0" xfId="0" applyBorder="1"/>
    <xf numFmtId="164" fontId="2" fillId="0" borderId="2" xfId="0" applyNumberFormat="1" applyFont="1" applyFill="1" applyBorder="1" applyAlignment="1">
      <alignment horizontal="center" vertical="center"/>
    </xf>
    <xf numFmtId="164" fontId="3" fillId="0" borderId="2" xfId="0" applyNumberFormat="1" applyFont="1" applyFill="1" applyBorder="1" applyAlignment="1">
      <alignment horizontal="center" vertical="center"/>
    </xf>
    <xf numFmtId="0" fontId="4" fillId="2" borderId="2" xfId="0" applyFont="1" applyFill="1" applyBorder="1" applyAlignment="1">
      <alignment vertical="center"/>
    </xf>
    <xf numFmtId="0" fontId="5" fillId="2" borderId="2" xfId="0" applyFont="1" applyFill="1" applyBorder="1" applyAlignment="1">
      <alignment vertical="center"/>
    </xf>
    <xf numFmtId="0" fontId="2"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3" fillId="0" borderId="2" xfId="0" applyFont="1" applyFill="1" applyBorder="1" applyAlignment="1">
      <alignment vertical="center"/>
    </xf>
    <xf numFmtId="0" fontId="7" fillId="0" borderId="2" xfId="0" applyFont="1" applyFill="1" applyBorder="1" applyAlignment="1">
      <alignment horizontal="center" vertical="center"/>
    </xf>
    <xf numFmtId="164" fontId="1" fillId="3" borderId="2" xfId="0" applyNumberFormat="1" applyFont="1" applyFill="1" applyBorder="1" applyAlignment="1">
      <alignment horizontal="center" vertical="center"/>
    </xf>
    <xf numFmtId="0" fontId="3" fillId="2" borderId="2" xfId="0" applyFont="1" applyFill="1" applyBorder="1" applyAlignment="1">
      <alignment vertical="center"/>
    </xf>
    <xf numFmtId="164" fontId="1" fillId="2" borderId="2" xfId="0" applyNumberFormat="1" applyFont="1" applyFill="1" applyBorder="1" applyAlignment="1">
      <alignment vertical="center"/>
    </xf>
    <xf numFmtId="0" fontId="1" fillId="2" borderId="2" xfId="0" applyFont="1" applyFill="1" applyBorder="1" applyAlignment="1">
      <alignment vertical="center"/>
    </xf>
    <xf numFmtId="164" fontId="1" fillId="2"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164" fontId="1" fillId="10" borderId="2" xfId="0" applyNumberFormat="1" applyFont="1" applyFill="1" applyBorder="1" applyAlignment="1">
      <alignment horizontal="center" vertical="center"/>
    </xf>
    <xf numFmtId="0" fontId="0" fillId="0" borderId="0" xfId="0" applyFill="1" applyBorder="1"/>
    <xf numFmtId="0" fontId="4" fillId="0" borderId="0" xfId="0" applyFont="1" applyFill="1" applyBorder="1" applyAlignment="1">
      <alignment vertical="center"/>
    </xf>
    <xf numFmtId="2" fontId="1" fillId="0" borderId="4" xfId="0" applyNumberFormat="1" applyFont="1" applyFill="1" applyBorder="1" applyAlignment="1">
      <alignment horizontal="center" vertical="center"/>
    </xf>
    <xf numFmtId="2" fontId="8" fillId="6" borderId="8" xfId="0" applyNumberFormat="1" applyFont="1" applyFill="1" applyBorder="1" applyAlignment="1" applyProtection="1">
      <alignment horizontal="left" vertical="center"/>
    </xf>
    <xf numFmtId="2" fontId="8" fillId="6" borderId="8" xfId="0" applyNumberFormat="1" applyFont="1" applyFill="1" applyBorder="1" applyAlignment="1" applyProtection="1">
      <alignment vertical="center"/>
    </xf>
    <xf numFmtId="2" fontId="8" fillId="6" borderId="0" xfId="0" applyNumberFormat="1" applyFont="1" applyFill="1" applyBorder="1" applyAlignment="1" applyProtection="1">
      <alignment horizontal="left" vertical="center"/>
    </xf>
    <xf numFmtId="2" fontId="9" fillId="5" borderId="8" xfId="0" applyNumberFormat="1" applyFont="1" applyFill="1" applyBorder="1" applyAlignment="1">
      <alignment horizontal="left" vertical="center"/>
    </xf>
    <xf numFmtId="2" fontId="8" fillId="6" borderId="8" xfId="0" applyNumberFormat="1" applyFont="1" applyFill="1" applyBorder="1" applyAlignment="1" applyProtection="1">
      <alignment horizontal="center" vertical="center"/>
    </xf>
    <xf numFmtId="2" fontId="9" fillId="5" borderId="2" xfId="0" applyNumberFormat="1" applyFont="1" applyFill="1" applyBorder="1" applyAlignment="1">
      <alignment horizontal="left" vertical="center"/>
    </xf>
    <xf numFmtId="2" fontId="8" fillId="6" borderId="2" xfId="0" applyNumberFormat="1" applyFont="1" applyFill="1" applyBorder="1" applyAlignment="1" applyProtection="1">
      <alignment horizontal="left" vertical="center"/>
    </xf>
    <xf numFmtId="2" fontId="8" fillId="6" borderId="5" xfId="0" applyNumberFormat="1" applyFont="1" applyFill="1" applyBorder="1" applyAlignment="1" applyProtection="1">
      <alignment vertical="center"/>
    </xf>
    <xf numFmtId="0" fontId="19" fillId="2" borderId="2" xfId="0" applyFont="1" applyFill="1" applyBorder="1" applyAlignment="1">
      <alignment vertical="center"/>
    </xf>
    <xf numFmtId="0" fontId="7" fillId="2" borderId="2" xfId="0" applyFont="1" applyFill="1" applyBorder="1" applyAlignment="1">
      <alignment horizontal="center" vertical="center"/>
    </xf>
    <xf numFmtId="164" fontId="1" fillId="2" borderId="2" xfId="0" applyNumberFormat="1" applyFont="1" applyFill="1" applyBorder="1" applyAlignment="1" applyProtection="1">
      <alignment horizontal="center" vertical="center"/>
      <protection locked="0"/>
    </xf>
    <xf numFmtId="0" fontId="13" fillId="0" borderId="9" xfId="0" applyFont="1" applyBorder="1" applyAlignment="1">
      <alignment horizontal="center"/>
    </xf>
    <xf numFmtId="0" fontId="13" fillId="0" borderId="8" xfId="0" applyFont="1" applyBorder="1" applyAlignment="1">
      <alignment horizontal="left"/>
    </xf>
    <xf numFmtId="0" fontId="7" fillId="0" borderId="8" xfId="0" applyFont="1" applyFill="1" applyBorder="1" applyAlignment="1">
      <alignment horizontal="center" vertical="center"/>
    </xf>
    <xf numFmtId="0" fontId="10" fillId="0" borderId="8" xfId="0" applyFont="1" applyBorder="1" applyAlignment="1" applyProtection="1">
      <alignment horizontal="center"/>
      <protection locked="0"/>
    </xf>
    <xf numFmtId="0" fontId="13" fillId="0" borderId="12" xfId="0" applyFont="1" applyFill="1" applyBorder="1" applyAlignment="1">
      <alignment horizontal="center" vertical="center"/>
    </xf>
    <xf numFmtId="2" fontId="1" fillId="0" borderId="7" xfId="0" applyNumberFormat="1" applyFont="1" applyFill="1" applyBorder="1" applyAlignment="1">
      <alignment horizontal="center" vertical="center"/>
    </xf>
    <xf numFmtId="2" fontId="1" fillId="0" borderId="20" xfId="0" applyNumberFormat="1" applyFont="1" applyFill="1" applyBorder="1" applyAlignment="1">
      <alignment horizontal="center" vertical="center"/>
    </xf>
    <xf numFmtId="0" fontId="9" fillId="5" borderId="2" xfId="0" applyFont="1" applyFill="1" applyBorder="1" applyAlignment="1">
      <alignment vertical="center"/>
    </xf>
    <xf numFmtId="0" fontId="2" fillId="0" borderId="21" xfId="0" applyFont="1" applyFill="1" applyBorder="1" applyAlignment="1" applyProtection="1">
      <alignment horizontal="center" vertical="center"/>
      <protection locked="0"/>
    </xf>
    <xf numFmtId="0" fontId="2" fillId="0" borderId="22"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22"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164" fontId="2" fillId="0" borderId="23" xfId="0" applyNumberFormat="1" applyFont="1" applyFill="1" applyBorder="1" applyAlignment="1">
      <alignment horizontal="center" vertical="center"/>
    </xf>
    <xf numFmtId="0" fontId="10" fillId="0" borderId="21" xfId="0" applyFont="1" applyBorder="1" applyAlignment="1">
      <alignment horizontal="center" vertical="center" wrapText="1"/>
    </xf>
    <xf numFmtId="0" fontId="10" fillId="0" borderId="1" xfId="0" applyFont="1" applyFill="1" applyBorder="1" applyAlignment="1">
      <alignment horizontal="left" vertical="center" wrapText="1"/>
    </xf>
    <xf numFmtId="0" fontId="10" fillId="0" borderId="22" xfId="0" applyFont="1" applyBorder="1" applyAlignment="1">
      <alignment horizontal="center" vertical="center"/>
    </xf>
    <xf numFmtId="0" fontId="10" fillId="0" borderId="22" xfId="0" applyFont="1" applyBorder="1" applyAlignment="1" applyProtection="1">
      <alignment horizontal="center" vertical="center" wrapText="1"/>
      <protection locked="0"/>
    </xf>
    <xf numFmtId="44" fontId="7" fillId="9" borderId="23" xfId="0" applyNumberFormat="1" applyFont="1" applyFill="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Fill="1" applyBorder="1" applyAlignment="1">
      <alignment horizontal="left" vertical="center" wrapText="1"/>
    </xf>
    <xf numFmtId="0" fontId="10" fillId="0" borderId="27" xfId="0" applyFont="1" applyBorder="1" applyAlignment="1">
      <alignment horizontal="center" vertical="center"/>
    </xf>
    <xf numFmtId="0" fontId="10" fillId="0" borderId="27" xfId="0" applyFont="1" applyBorder="1" applyAlignment="1" applyProtection="1">
      <alignment horizontal="center" vertical="center" wrapText="1"/>
      <protection locked="0"/>
    </xf>
    <xf numFmtId="44" fontId="7" fillId="9" borderId="4" xfId="0" applyNumberFormat="1" applyFont="1" applyFill="1" applyBorder="1" applyAlignment="1">
      <alignment horizontal="center" vertical="center" wrapText="1"/>
    </xf>
    <xf numFmtId="0" fontId="4" fillId="4" borderId="2" xfId="0" applyFont="1" applyFill="1" applyBorder="1" applyAlignment="1">
      <alignment horizontal="left" vertical="center"/>
    </xf>
    <xf numFmtId="164" fontId="4" fillId="0" borderId="2" xfId="0" applyNumberFormat="1" applyFont="1" applyFill="1" applyBorder="1" applyAlignment="1">
      <alignment horizontal="center" vertical="center"/>
    </xf>
    <xf numFmtId="0" fontId="10" fillId="9" borderId="2" xfId="0" applyFont="1" applyFill="1" applyBorder="1" applyAlignment="1">
      <alignment horizontal="center" vertical="center"/>
    </xf>
    <xf numFmtId="0" fontId="10" fillId="9" borderId="2" xfId="0" quotePrefix="1" applyFont="1" applyFill="1" applyBorder="1" applyAlignment="1">
      <alignment horizontal="left" vertical="center" wrapText="1"/>
    </xf>
    <xf numFmtId="165" fontId="10" fillId="9" borderId="2" xfId="0" applyNumberFormat="1" applyFont="1" applyFill="1" applyBorder="1" applyAlignment="1">
      <alignment horizontal="center" vertical="center"/>
    </xf>
    <xf numFmtId="0" fontId="18" fillId="0" borderId="9" xfId="0" applyFont="1" applyBorder="1" applyAlignment="1">
      <alignment horizontal="center" vertical="center"/>
    </xf>
    <xf numFmtId="0" fontId="18" fillId="0" borderId="0" xfId="0" applyFont="1" applyAlignment="1">
      <alignment horizontal="center" vertical="center"/>
    </xf>
    <xf numFmtId="0" fontId="7" fillId="0" borderId="2" xfId="0" applyFont="1" applyFill="1" applyBorder="1" applyAlignment="1">
      <alignment horizontal="left" vertical="center"/>
    </xf>
    <xf numFmtId="164" fontId="8"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2" borderId="3" xfId="0" applyFont="1" applyFill="1" applyBorder="1" applyAlignment="1">
      <alignment horizontal="left" vertical="center"/>
    </xf>
    <xf numFmtId="0" fontId="2" fillId="2" borderId="5" xfId="0" applyFont="1" applyFill="1" applyBorder="1" applyAlignment="1">
      <alignment horizontal="left" vertical="center"/>
    </xf>
    <xf numFmtId="0" fontId="7" fillId="0" borderId="3" xfId="0" applyFont="1" applyFill="1" applyBorder="1" applyAlignment="1">
      <alignment horizontal="left" vertical="center"/>
    </xf>
    <xf numFmtId="0" fontId="7" fillId="0" borderId="5" xfId="0" applyFont="1" applyFill="1" applyBorder="1" applyAlignment="1">
      <alignment horizontal="left" vertical="center"/>
    </xf>
    <xf numFmtId="164" fontId="20" fillId="10" borderId="18" xfId="0" applyNumberFormat="1" applyFont="1" applyFill="1" applyBorder="1" applyAlignment="1">
      <alignment horizontal="center" vertical="center"/>
    </xf>
    <xf numFmtId="0" fontId="20" fillId="10" borderId="19" xfId="0" applyFont="1" applyFill="1" applyBorder="1" applyAlignment="1">
      <alignment horizontal="center" vertical="center"/>
    </xf>
    <xf numFmtId="0" fontId="10" fillId="0" borderId="3" xfId="0" applyFont="1" applyBorder="1" applyAlignment="1">
      <alignment horizontal="left"/>
    </xf>
    <xf numFmtId="0" fontId="10" fillId="0" borderId="5" xfId="0" applyFont="1" applyBorder="1" applyAlignment="1">
      <alignment horizontal="left"/>
    </xf>
    <xf numFmtId="0" fontId="10" fillId="0" borderId="2" xfId="0" applyFont="1" applyBorder="1" applyAlignment="1">
      <alignment horizontal="left"/>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8" fillId="6" borderId="3" xfId="0" applyFont="1" applyFill="1" applyBorder="1" applyAlignment="1" applyProtection="1">
      <alignment horizontal="center" vertical="center" wrapText="1"/>
    </xf>
    <xf numFmtId="0" fontId="8" fillId="6" borderId="6" xfId="0" applyFont="1" applyFill="1" applyBorder="1" applyAlignment="1" applyProtection="1">
      <alignment horizontal="center" vertical="center" wrapText="1"/>
    </xf>
    <xf numFmtId="0" fontId="10" fillId="0" borderId="14" xfId="0" applyFont="1" applyBorder="1" applyAlignment="1">
      <alignment horizontal="left"/>
    </xf>
    <xf numFmtId="0" fontId="10" fillId="0" borderId="12" xfId="0" applyFont="1" applyBorder="1" applyAlignment="1">
      <alignment horizontal="left"/>
    </xf>
    <xf numFmtId="0" fontId="10" fillId="0" borderId="3" xfId="0" applyFont="1" applyBorder="1" applyAlignment="1">
      <alignment horizontal="left" wrapText="1"/>
    </xf>
    <xf numFmtId="0" fontId="10" fillId="0" borderId="5" xfId="0" applyFont="1" applyBorder="1" applyAlignment="1">
      <alignment horizontal="left" wrapText="1"/>
    </xf>
    <xf numFmtId="0" fontId="0" fillId="0" borderId="3" xfId="0" applyBorder="1" applyAlignment="1">
      <alignment horizontal="left"/>
    </xf>
    <xf numFmtId="0" fontId="0" fillId="0" borderId="5" xfId="0" applyBorder="1" applyAlignment="1">
      <alignment horizontal="left"/>
    </xf>
    <xf numFmtId="0" fontId="13" fillId="0" borderId="3" xfId="0" applyFont="1" applyBorder="1" applyAlignment="1">
      <alignment horizontal="left"/>
    </xf>
    <xf numFmtId="0" fontId="13" fillId="0" borderId="5" xfId="0" applyFont="1" applyBorder="1" applyAlignment="1">
      <alignment horizontal="left"/>
    </xf>
    <xf numFmtId="0" fontId="14" fillId="8" borderId="1" xfId="0" applyFont="1" applyFill="1" applyBorder="1" applyAlignment="1">
      <alignment horizontal="center" vertical="center" wrapText="1"/>
    </xf>
    <xf numFmtId="0" fontId="14" fillId="8" borderId="15" xfId="0" applyFont="1" applyFill="1" applyBorder="1" applyAlignment="1">
      <alignment horizontal="center" vertical="center" wrapText="1"/>
    </xf>
    <xf numFmtId="0" fontId="14" fillId="8" borderId="16" xfId="0" applyFont="1" applyFill="1" applyBorder="1" applyAlignment="1">
      <alignment horizontal="center" vertical="center" wrapText="1"/>
    </xf>
    <xf numFmtId="0" fontId="0" fillId="0" borderId="0" xfId="0" applyAlignment="1">
      <alignment horizontal="center" vertical="center"/>
    </xf>
    <xf numFmtId="0" fontId="14" fillId="8" borderId="7" xfId="0" applyFont="1" applyFill="1" applyBorder="1" applyAlignment="1">
      <alignment horizontal="left" vertical="center"/>
    </xf>
    <xf numFmtId="0" fontId="14" fillId="8" borderId="8" xfId="0" applyFont="1" applyFill="1" applyBorder="1" applyAlignment="1">
      <alignment horizontal="left" vertical="center"/>
    </xf>
    <xf numFmtId="0" fontId="14" fillId="8" borderId="24"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7"/>
  <sheetViews>
    <sheetView view="pageBreakPreview" zoomScale="80" zoomScaleNormal="100" zoomScaleSheetLayoutView="80" workbookViewId="0">
      <selection activeCell="D17" sqref="D17:G17"/>
    </sheetView>
  </sheetViews>
  <sheetFormatPr baseColWidth="10" defaultRowHeight="15" x14ac:dyDescent="0.25"/>
  <cols>
    <col min="1" max="1" width="19.5703125" style="24" customWidth="1"/>
    <col min="2" max="2" width="16" customWidth="1"/>
    <col min="3" max="3" width="53.5703125" customWidth="1"/>
    <col min="4" max="4" width="17.140625" customWidth="1"/>
    <col min="5" max="5" width="38.85546875" customWidth="1"/>
    <col min="6" max="6" width="19.85546875" customWidth="1"/>
    <col min="7" max="7" width="20.5703125" customWidth="1"/>
  </cols>
  <sheetData>
    <row r="1" spans="1:7" x14ac:dyDescent="0.25">
      <c r="A1" s="130" t="s">
        <v>413</v>
      </c>
      <c r="B1" s="131"/>
      <c r="C1" s="131"/>
      <c r="D1" s="131"/>
      <c r="E1" s="131"/>
      <c r="F1" s="131"/>
      <c r="G1" s="131"/>
    </row>
    <row r="2" spans="1:7" x14ac:dyDescent="0.25">
      <c r="A2" s="130"/>
      <c r="B2" s="131"/>
      <c r="C2" s="131"/>
      <c r="D2" s="131"/>
      <c r="E2" s="131"/>
      <c r="F2" s="131"/>
      <c r="G2" s="131"/>
    </row>
    <row r="3" spans="1:7" x14ac:dyDescent="0.25">
      <c r="A3" s="71"/>
    </row>
    <row r="4" spans="1:7" x14ac:dyDescent="0.25">
      <c r="A4" s="71"/>
    </row>
    <row r="5" spans="1:7" x14ac:dyDescent="0.25">
      <c r="A5" s="46" t="s">
        <v>410</v>
      </c>
      <c r="B5" s="134" t="s">
        <v>414</v>
      </c>
      <c r="C5" s="134"/>
      <c r="D5" s="69" t="s">
        <v>1</v>
      </c>
      <c r="E5" s="72" t="s">
        <v>2</v>
      </c>
      <c r="F5" s="48" t="s">
        <v>3</v>
      </c>
      <c r="G5" s="73" t="s">
        <v>4</v>
      </c>
    </row>
    <row r="6" spans="1:7" ht="18.75" x14ac:dyDescent="0.25">
      <c r="A6" s="74"/>
      <c r="B6" s="75" t="s">
        <v>400</v>
      </c>
      <c r="C6" s="4"/>
      <c r="D6" s="76"/>
      <c r="E6" s="5"/>
      <c r="F6" s="77"/>
      <c r="G6" s="5"/>
    </row>
    <row r="7" spans="1:7" ht="26.45" customHeight="1" x14ac:dyDescent="0.25">
      <c r="A7" s="78" t="s">
        <v>409</v>
      </c>
      <c r="B7" s="132" t="s">
        <v>5</v>
      </c>
      <c r="C7" s="132"/>
      <c r="D7" s="79" t="s">
        <v>6</v>
      </c>
      <c r="E7" s="7"/>
      <c r="F7" s="85">
        <v>1</v>
      </c>
      <c r="G7" s="80">
        <f>(E7*F7)</f>
        <v>0</v>
      </c>
    </row>
    <row r="8" spans="1:7" ht="26.45" customHeight="1" x14ac:dyDescent="0.25">
      <c r="A8" s="98"/>
      <c r="B8" s="135" t="s">
        <v>415</v>
      </c>
      <c r="C8" s="136"/>
      <c r="D8" s="99"/>
      <c r="E8" s="100"/>
      <c r="F8" s="77"/>
      <c r="G8" s="80"/>
    </row>
    <row r="9" spans="1:7" ht="26.45" customHeight="1" x14ac:dyDescent="0.25">
      <c r="A9" s="78" t="s">
        <v>418</v>
      </c>
      <c r="B9" s="137" t="s">
        <v>416</v>
      </c>
      <c r="C9" s="138"/>
      <c r="D9" s="79" t="s">
        <v>417</v>
      </c>
      <c r="E9" s="7"/>
      <c r="F9" s="85">
        <v>12</v>
      </c>
      <c r="G9" s="80">
        <f>(E9*F9)</f>
        <v>0</v>
      </c>
    </row>
    <row r="10" spans="1:7" x14ac:dyDescent="0.25">
      <c r="A10" s="81"/>
      <c r="B10" s="4" t="s">
        <v>401</v>
      </c>
      <c r="C10" s="4"/>
      <c r="D10" s="4"/>
      <c r="E10" s="82"/>
      <c r="F10" s="83"/>
      <c r="G10" s="84"/>
    </row>
    <row r="11" spans="1:7" ht="38.1" customHeight="1" x14ac:dyDescent="0.25">
      <c r="A11" s="78" t="s">
        <v>419</v>
      </c>
      <c r="B11" s="132" t="s">
        <v>407</v>
      </c>
      <c r="C11" s="132"/>
      <c r="D11" s="79" t="s">
        <v>7</v>
      </c>
      <c r="E11" s="7"/>
      <c r="F11" s="85">
        <v>4</v>
      </c>
      <c r="G11" s="80">
        <f>(E11*F11)</f>
        <v>0</v>
      </c>
    </row>
    <row r="12" spans="1:7" ht="15" customHeight="1" x14ac:dyDescent="0.25">
      <c r="A12" s="81"/>
      <c r="B12" s="4" t="s">
        <v>402</v>
      </c>
      <c r="C12" s="4"/>
      <c r="D12" s="4"/>
      <c r="E12" s="82"/>
      <c r="F12" s="83"/>
      <c r="G12" s="84"/>
    </row>
    <row r="13" spans="1:7" ht="32.450000000000003" customHeight="1" x14ac:dyDescent="0.25">
      <c r="A13" s="78" t="s">
        <v>420</v>
      </c>
      <c r="B13" s="132" t="s">
        <v>408</v>
      </c>
      <c r="C13" s="132"/>
      <c r="D13" s="79" t="s">
        <v>8</v>
      </c>
      <c r="E13" s="7"/>
      <c r="F13" s="85">
        <v>2</v>
      </c>
      <c r="G13" s="80">
        <f>(E13*F13)</f>
        <v>0</v>
      </c>
    </row>
    <row r="14" spans="1:7" x14ac:dyDescent="0.25">
      <c r="A14" s="81"/>
      <c r="B14" s="4" t="s">
        <v>403</v>
      </c>
      <c r="C14" s="4"/>
      <c r="D14" s="4"/>
      <c r="E14" s="82"/>
      <c r="F14" s="83"/>
      <c r="G14" s="84"/>
    </row>
    <row r="15" spans="1:7" ht="23.1" customHeight="1" x14ac:dyDescent="0.25">
      <c r="A15" s="78" t="s">
        <v>421</v>
      </c>
      <c r="B15" s="132" t="s">
        <v>397</v>
      </c>
      <c r="C15" s="132"/>
      <c r="D15" s="79" t="s">
        <v>6</v>
      </c>
      <c r="E15" s="7"/>
      <c r="F15" s="85">
        <v>1</v>
      </c>
      <c r="G15" s="86">
        <f>(E15*F15)</f>
        <v>0</v>
      </c>
    </row>
    <row r="16" spans="1:7" x14ac:dyDescent="0.25">
      <c r="A16" s="68"/>
      <c r="B16" s="8"/>
      <c r="C16" s="8"/>
      <c r="D16" s="9"/>
      <c r="E16" s="10"/>
      <c r="F16" s="11"/>
      <c r="G16" s="10"/>
    </row>
    <row r="17" spans="1:7" ht="15.75" x14ac:dyDescent="0.25">
      <c r="A17" s="12" t="s">
        <v>411</v>
      </c>
      <c r="B17" s="67"/>
      <c r="C17" s="13"/>
      <c r="D17" s="133">
        <f>(G7+G9+G11+G13+G15)</f>
        <v>0</v>
      </c>
      <c r="E17" s="133"/>
      <c r="F17" s="133"/>
      <c r="G17" s="133"/>
    </row>
    <row r="18" spans="1:7" x14ac:dyDescent="0.25">
      <c r="A18" s="22"/>
    </row>
    <row r="19" spans="1:7" x14ac:dyDescent="0.25">
      <c r="A19" s="71"/>
      <c r="B19" s="71"/>
    </row>
    <row r="20" spans="1:7" x14ac:dyDescent="0.25">
      <c r="A20" s="71"/>
      <c r="B20" s="71"/>
    </row>
    <row r="21" spans="1:7" x14ac:dyDescent="0.25">
      <c r="A21" s="71"/>
      <c r="B21" s="71"/>
    </row>
    <row r="22" spans="1:7" x14ac:dyDescent="0.25">
      <c r="A22" s="71"/>
      <c r="B22" s="71"/>
    </row>
    <row r="23" spans="1:7" x14ac:dyDescent="0.25">
      <c r="A23" s="71"/>
      <c r="B23" s="71"/>
    </row>
    <row r="24" spans="1:7" x14ac:dyDescent="0.25">
      <c r="A24" s="71"/>
      <c r="B24" s="71"/>
    </row>
    <row r="25" spans="1:7" x14ac:dyDescent="0.25">
      <c r="A25" s="71"/>
      <c r="B25" s="71"/>
    </row>
    <row r="26" spans="1:7" x14ac:dyDescent="0.25">
      <c r="A26" s="71"/>
      <c r="B26" s="71"/>
    </row>
    <row r="27" spans="1:7" x14ac:dyDescent="0.25">
      <c r="A27" s="71"/>
      <c r="B27" s="71"/>
    </row>
    <row r="28" spans="1:7" x14ac:dyDescent="0.25">
      <c r="A28" s="71"/>
      <c r="B28" s="71"/>
    </row>
    <row r="29" spans="1:7" x14ac:dyDescent="0.25">
      <c r="A29" s="71"/>
      <c r="B29" s="71"/>
    </row>
    <row r="30" spans="1:7" x14ac:dyDescent="0.25">
      <c r="A30" s="71"/>
      <c r="B30" s="71"/>
    </row>
    <row r="31" spans="1:7" x14ac:dyDescent="0.25">
      <c r="A31" s="71"/>
      <c r="B31" s="71"/>
    </row>
    <row r="32" spans="1:7" x14ac:dyDescent="0.25">
      <c r="A32" s="71"/>
      <c r="B32" s="71"/>
    </row>
    <row r="33" spans="1:2" x14ac:dyDescent="0.25">
      <c r="A33" s="71"/>
      <c r="B33" s="71"/>
    </row>
    <row r="34" spans="1:2" x14ac:dyDescent="0.25">
      <c r="A34" s="71"/>
      <c r="B34" s="71"/>
    </row>
    <row r="35" spans="1:2" x14ac:dyDescent="0.25">
      <c r="A35" s="71"/>
      <c r="B35" s="71"/>
    </row>
    <row r="36" spans="1:2" x14ac:dyDescent="0.25">
      <c r="A36" s="71"/>
      <c r="B36" s="71"/>
    </row>
    <row r="37" spans="1:2" x14ac:dyDescent="0.25">
      <c r="A37" s="71"/>
      <c r="B37" s="71"/>
    </row>
    <row r="38" spans="1:2" x14ac:dyDescent="0.25">
      <c r="A38" s="71"/>
      <c r="B38" s="71"/>
    </row>
    <row r="39" spans="1:2" x14ac:dyDescent="0.25">
      <c r="A39" s="71"/>
      <c r="B39" s="71"/>
    </row>
    <row r="40" spans="1:2" x14ac:dyDescent="0.25">
      <c r="A40" s="71"/>
      <c r="B40" s="71"/>
    </row>
    <row r="41" spans="1:2" x14ac:dyDescent="0.25">
      <c r="A41" s="71"/>
      <c r="B41" s="71"/>
    </row>
    <row r="42" spans="1:2" x14ac:dyDescent="0.25">
      <c r="A42" s="71"/>
      <c r="B42" s="71"/>
    </row>
    <row r="43" spans="1:2" x14ac:dyDescent="0.25">
      <c r="A43" s="71"/>
      <c r="B43" s="71"/>
    </row>
    <row r="44" spans="1:2" x14ac:dyDescent="0.25">
      <c r="A44" s="71"/>
      <c r="B44" s="71"/>
    </row>
    <row r="45" spans="1:2" x14ac:dyDescent="0.25">
      <c r="A45" s="71"/>
      <c r="B45" s="71"/>
    </row>
    <row r="46" spans="1:2" x14ac:dyDescent="0.25">
      <c r="A46" s="71"/>
      <c r="B46" s="71"/>
    </row>
    <row r="47" spans="1:2" x14ac:dyDescent="0.25">
      <c r="A47" s="71"/>
      <c r="B47" s="71"/>
    </row>
    <row r="48" spans="1:2" x14ac:dyDescent="0.25">
      <c r="A48" s="71"/>
      <c r="B48" s="71"/>
    </row>
    <row r="49" spans="1:2" x14ac:dyDescent="0.25">
      <c r="A49" s="71"/>
      <c r="B49" s="71"/>
    </row>
    <row r="50" spans="1:2" x14ac:dyDescent="0.25">
      <c r="A50" s="71"/>
      <c r="B50" s="71"/>
    </row>
    <row r="51" spans="1:2" x14ac:dyDescent="0.25">
      <c r="A51" s="71"/>
      <c r="B51" s="71"/>
    </row>
    <row r="52" spans="1:2" x14ac:dyDescent="0.25">
      <c r="A52" s="71"/>
      <c r="B52" s="71"/>
    </row>
    <row r="53" spans="1:2" x14ac:dyDescent="0.25">
      <c r="A53" s="71"/>
      <c r="B53" s="71"/>
    </row>
    <row r="54" spans="1:2" x14ac:dyDescent="0.25">
      <c r="A54" s="71"/>
      <c r="B54" s="71"/>
    </row>
    <row r="55" spans="1:2" x14ac:dyDescent="0.25">
      <c r="A55" s="71"/>
      <c r="B55" s="71"/>
    </row>
    <row r="56" spans="1:2" x14ac:dyDescent="0.25">
      <c r="A56" s="71"/>
      <c r="B56" s="71"/>
    </row>
    <row r="57" spans="1:2" x14ac:dyDescent="0.25">
      <c r="A57" s="71"/>
      <c r="B57" s="71"/>
    </row>
    <row r="58" spans="1:2" x14ac:dyDescent="0.25">
      <c r="A58" s="71"/>
      <c r="B58" s="71"/>
    </row>
    <row r="59" spans="1:2" x14ac:dyDescent="0.25">
      <c r="A59" s="71"/>
      <c r="B59" s="71"/>
    </row>
    <row r="60" spans="1:2" x14ac:dyDescent="0.25">
      <c r="A60" s="71"/>
      <c r="B60" s="71"/>
    </row>
    <row r="61" spans="1:2" x14ac:dyDescent="0.25">
      <c r="A61" s="71"/>
      <c r="B61" s="71"/>
    </row>
    <row r="62" spans="1:2" x14ac:dyDescent="0.25">
      <c r="A62" s="71"/>
      <c r="B62" s="71"/>
    </row>
    <row r="63" spans="1:2" x14ac:dyDescent="0.25">
      <c r="A63" s="71"/>
      <c r="B63" s="71"/>
    </row>
    <row r="64" spans="1:2" x14ac:dyDescent="0.25">
      <c r="A64" s="71"/>
      <c r="B64" s="71"/>
    </row>
    <row r="65" spans="1:2" x14ac:dyDescent="0.25">
      <c r="A65" s="71"/>
      <c r="B65" s="71"/>
    </row>
    <row r="66" spans="1:2" x14ac:dyDescent="0.25">
      <c r="A66" s="71"/>
      <c r="B66" s="71"/>
    </row>
    <row r="67" spans="1:2" x14ac:dyDescent="0.25">
      <c r="A67" s="71"/>
      <c r="B67" s="71"/>
    </row>
    <row r="68" spans="1:2" x14ac:dyDescent="0.25">
      <c r="A68" s="71"/>
      <c r="B68" s="71"/>
    </row>
    <row r="69" spans="1:2" x14ac:dyDescent="0.25">
      <c r="A69" s="71"/>
      <c r="B69" s="71"/>
    </row>
    <row r="70" spans="1:2" x14ac:dyDescent="0.25">
      <c r="A70" s="71"/>
      <c r="B70" s="71"/>
    </row>
    <row r="71" spans="1:2" x14ac:dyDescent="0.25">
      <c r="A71" s="71"/>
      <c r="B71" s="71"/>
    </row>
    <row r="72" spans="1:2" x14ac:dyDescent="0.25">
      <c r="A72" s="71"/>
      <c r="B72" s="71"/>
    </row>
    <row r="73" spans="1:2" x14ac:dyDescent="0.25">
      <c r="A73" s="71"/>
      <c r="B73" s="71"/>
    </row>
    <row r="74" spans="1:2" x14ac:dyDescent="0.25">
      <c r="A74" s="71"/>
      <c r="B74" s="71"/>
    </row>
    <row r="75" spans="1:2" x14ac:dyDescent="0.25">
      <c r="A75" s="71"/>
      <c r="B75" s="71"/>
    </row>
    <row r="76" spans="1:2" x14ac:dyDescent="0.25">
      <c r="A76" s="71"/>
      <c r="B76" s="71"/>
    </row>
    <row r="77" spans="1:2" x14ac:dyDescent="0.25">
      <c r="A77" s="71"/>
      <c r="B77" s="71"/>
    </row>
    <row r="78" spans="1:2" x14ac:dyDescent="0.25">
      <c r="A78" s="71"/>
      <c r="B78" s="71"/>
    </row>
    <row r="79" spans="1:2" x14ac:dyDescent="0.25">
      <c r="A79" s="71"/>
      <c r="B79" s="71"/>
    </row>
    <row r="80" spans="1:2" x14ac:dyDescent="0.25">
      <c r="A80" s="71"/>
      <c r="B80" s="71"/>
    </row>
    <row r="81" spans="1:2" x14ac:dyDescent="0.25">
      <c r="A81" s="71"/>
      <c r="B81" s="71"/>
    </row>
    <row r="82" spans="1:2" x14ac:dyDescent="0.25">
      <c r="A82" s="71"/>
      <c r="B82" s="71"/>
    </row>
    <row r="83" spans="1:2" x14ac:dyDescent="0.25">
      <c r="A83" s="71"/>
      <c r="B83" s="71"/>
    </row>
    <row r="84" spans="1:2" x14ac:dyDescent="0.25">
      <c r="A84" s="71"/>
      <c r="B84" s="71"/>
    </row>
    <row r="85" spans="1:2" x14ac:dyDescent="0.25">
      <c r="A85" s="71"/>
      <c r="B85" s="71"/>
    </row>
    <row r="86" spans="1:2" x14ac:dyDescent="0.25">
      <c r="A86" s="71"/>
      <c r="B86" s="71"/>
    </row>
    <row r="87" spans="1:2" x14ac:dyDescent="0.25">
      <c r="A87" s="71"/>
      <c r="B87" s="71"/>
    </row>
    <row r="88" spans="1:2" x14ac:dyDescent="0.25">
      <c r="A88" s="71"/>
      <c r="B88" s="71"/>
    </row>
    <row r="89" spans="1:2" x14ac:dyDescent="0.25">
      <c r="A89" s="71"/>
      <c r="B89" s="71"/>
    </row>
    <row r="90" spans="1:2" x14ac:dyDescent="0.25">
      <c r="A90" s="71"/>
      <c r="B90" s="71"/>
    </row>
    <row r="91" spans="1:2" x14ac:dyDescent="0.25">
      <c r="A91" s="71"/>
      <c r="B91" s="71"/>
    </row>
    <row r="92" spans="1:2" x14ac:dyDescent="0.25">
      <c r="A92" s="71"/>
      <c r="B92" s="71"/>
    </row>
    <row r="93" spans="1:2" x14ac:dyDescent="0.25">
      <c r="A93" s="71"/>
      <c r="B93" s="71"/>
    </row>
    <row r="94" spans="1:2" x14ac:dyDescent="0.25">
      <c r="A94" s="71"/>
      <c r="B94" s="71"/>
    </row>
    <row r="95" spans="1:2" x14ac:dyDescent="0.25">
      <c r="A95" s="71"/>
      <c r="B95" s="71"/>
    </row>
    <row r="96" spans="1:2" x14ac:dyDescent="0.25">
      <c r="A96" s="71"/>
      <c r="B96" s="71"/>
    </row>
    <row r="97" spans="1:2" x14ac:dyDescent="0.25">
      <c r="A97" s="71"/>
      <c r="B97" s="71"/>
    </row>
    <row r="98" spans="1:2" x14ac:dyDescent="0.25">
      <c r="A98" s="71"/>
      <c r="B98" s="71"/>
    </row>
    <row r="99" spans="1:2" x14ac:dyDescent="0.25">
      <c r="A99" s="71"/>
      <c r="B99" s="71"/>
    </row>
    <row r="100" spans="1:2" x14ac:dyDescent="0.25">
      <c r="A100" s="71"/>
      <c r="B100" s="71"/>
    </row>
    <row r="101" spans="1:2" x14ac:dyDescent="0.25">
      <c r="A101" s="71"/>
      <c r="B101" s="71"/>
    </row>
    <row r="102" spans="1:2" x14ac:dyDescent="0.25">
      <c r="A102" s="71"/>
      <c r="B102" s="71"/>
    </row>
    <row r="103" spans="1:2" x14ac:dyDescent="0.25">
      <c r="A103" s="71"/>
      <c r="B103" s="71"/>
    </row>
    <row r="104" spans="1:2" x14ac:dyDescent="0.25">
      <c r="A104" s="71"/>
      <c r="B104" s="71"/>
    </row>
    <row r="105" spans="1:2" x14ac:dyDescent="0.25">
      <c r="A105" s="71"/>
      <c r="B105" s="71"/>
    </row>
    <row r="106" spans="1:2" x14ac:dyDescent="0.25">
      <c r="A106" s="71"/>
      <c r="B106" s="71"/>
    </row>
    <row r="107" spans="1:2" x14ac:dyDescent="0.25">
      <c r="A107" s="71"/>
      <c r="B107" s="71"/>
    </row>
    <row r="108" spans="1:2" x14ac:dyDescent="0.25">
      <c r="A108" s="71"/>
      <c r="B108" s="71"/>
    </row>
    <row r="109" spans="1:2" x14ac:dyDescent="0.25">
      <c r="A109" s="71"/>
      <c r="B109" s="71"/>
    </row>
    <row r="110" spans="1:2" x14ac:dyDescent="0.25">
      <c r="A110" s="71"/>
      <c r="B110" s="71"/>
    </row>
    <row r="111" spans="1:2" x14ac:dyDescent="0.25">
      <c r="A111" s="71"/>
      <c r="B111" s="71"/>
    </row>
    <row r="112" spans="1:2" x14ac:dyDescent="0.25">
      <c r="A112" s="71"/>
      <c r="B112" s="71"/>
    </row>
    <row r="113" spans="1:2" x14ac:dyDescent="0.25">
      <c r="A113" s="71"/>
      <c r="B113" s="71"/>
    </row>
    <row r="114" spans="1:2" x14ac:dyDescent="0.25">
      <c r="A114" s="71"/>
      <c r="B114" s="71"/>
    </row>
    <row r="115" spans="1:2" x14ac:dyDescent="0.25">
      <c r="A115" s="71"/>
      <c r="B115" s="71"/>
    </row>
    <row r="116" spans="1:2" x14ac:dyDescent="0.25">
      <c r="A116" s="71"/>
      <c r="B116" s="71"/>
    </row>
    <row r="117" spans="1:2" x14ac:dyDescent="0.25">
      <c r="A117" s="71"/>
      <c r="B117" s="71"/>
    </row>
    <row r="118" spans="1:2" x14ac:dyDescent="0.25">
      <c r="A118" s="71"/>
      <c r="B118" s="71"/>
    </row>
    <row r="119" spans="1:2" x14ac:dyDescent="0.25">
      <c r="A119" s="71"/>
      <c r="B119" s="71"/>
    </row>
    <row r="120" spans="1:2" x14ac:dyDescent="0.25">
      <c r="A120" s="71"/>
      <c r="B120" s="71"/>
    </row>
    <row r="121" spans="1:2" x14ac:dyDescent="0.25">
      <c r="A121" s="71"/>
      <c r="B121" s="71"/>
    </row>
    <row r="122" spans="1:2" x14ac:dyDescent="0.25">
      <c r="A122" s="71"/>
      <c r="B122" s="71"/>
    </row>
    <row r="123" spans="1:2" x14ac:dyDescent="0.25">
      <c r="A123" s="71"/>
      <c r="B123" s="71"/>
    </row>
    <row r="124" spans="1:2" x14ac:dyDescent="0.25">
      <c r="A124" s="71"/>
      <c r="B124" s="71"/>
    </row>
    <row r="125" spans="1:2" x14ac:dyDescent="0.25">
      <c r="A125" s="71"/>
      <c r="B125" s="71"/>
    </row>
    <row r="126" spans="1:2" x14ac:dyDescent="0.25">
      <c r="A126" s="71"/>
      <c r="B126" s="71"/>
    </row>
    <row r="127" spans="1:2" x14ac:dyDescent="0.25">
      <c r="A127" s="71"/>
      <c r="B127" s="71"/>
    </row>
    <row r="128" spans="1:2" x14ac:dyDescent="0.25">
      <c r="A128" s="71"/>
      <c r="B128" s="71"/>
    </row>
    <row r="129" spans="1:2" x14ac:dyDescent="0.25">
      <c r="A129" s="71"/>
      <c r="B129" s="71"/>
    </row>
    <row r="130" spans="1:2" x14ac:dyDescent="0.25">
      <c r="A130" s="71"/>
      <c r="B130" s="71"/>
    </row>
    <row r="131" spans="1:2" x14ac:dyDescent="0.25">
      <c r="A131" s="71"/>
      <c r="B131" s="71"/>
    </row>
    <row r="132" spans="1:2" x14ac:dyDescent="0.25">
      <c r="A132" s="71"/>
      <c r="B132" s="71"/>
    </row>
    <row r="133" spans="1:2" x14ac:dyDescent="0.25">
      <c r="A133" s="71"/>
      <c r="B133" s="71"/>
    </row>
    <row r="134" spans="1:2" x14ac:dyDescent="0.25">
      <c r="A134" s="71"/>
      <c r="B134" s="71"/>
    </row>
    <row r="135" spans="1:2" x14ac:dyDescent="0.25">
      <c r="A135" s="71"/>
      <c r="B135" s="71"/>
    </row>
    <row r="136" spans="1:2" x14ac:dyDescent="0.25">
      <c r="A136" s="71"/>
      <c r="B136" s="71"/>
    </row>
    <row r="137" spans="1:2" x14ac:dyDescent="0.25">
      <c r="A137" s="71"/>
      <c r="B137" s="71"/>
    </row>
    <row r="138" spans="1:2" x14ac:dyDescent="0.25">
      <c r="A138" s="71"/>
      <c r="B138" s="71"/>
    </row>
    <row r="139" spans="1:2" x14ac:dyDescent="0.25">
      <c r="A139" s="71"/>
      <c r="B139" s="71"/>
    </row>
    <row r="140" spans="1:2" x14ac:dyDescent="0.25">
      <c r="A140" s="71"/>
      <c r="B140" s="71"/>
    </row>
    <row r="141" spans="1:2" x14ac:dyDescent="0.25">
      <c r="A141" s="71"/>
      <c r="B141" s="71"/>
    </row>
    <row r="142" spans="1:2" x14ac:dyDescent="0.25">
      <c r="A142" s="71"/>
      <c r="B142" s="71"/>
    </row>
    <row r="143" spans="1:2" x14ac:dyDescent="0.25">
      <c r="A143" s="71"/>
      <c r="B143" s="71"/>
    </row>
    <row r="144" spans="1:2" x14ac:dyDescent="0.25">
      <c r="A144" s="71"/>
      <c r="B144" s="71"/>
    </row>
    <row r="145" spans="1:2" x14ac:dyDescent="0.25">
      <c r="A145" s="71"/>
      <c r="B145" s="71"/>
    </row>
    <row r="146" spans="1:2" x14ac:dyDescent="0.25">
      <c r="A146" s="71"/>
      <c r="B146" s="71"/>
    </row>
    <row r="147" spans="1:2" x14ac:dyDescent="0.25">
      <c r="A147" s="71"/>
      <c r="B147" s="71"/>
    </row>
    <row r="148" spans="1:2" x14ac:dyDescent="0.25">
      <c r="A148" s="71"/>
      <c r="B148" s="71"/>
    </row>
    <row r="149" spans="1:2" x14ac:dyDescent="0.25">
      <c r="A149" s="71"/>
      <c r="B149" s="71"/>
    </row>
    <row r="150" spans="1:2" x14ac:dyDescent="0.25">
      <c r="A150" s="71"/>
      <c r="B150" s="71"/>
    </row>
    <row r="151" spans="1:2" x14ac:dyDescent="0.25">
      <c r="A151" s="71"/>
      <c r="B151" s="71"/>
    </row>
    <row r="152" spans="1:2" x14ac:dyDescent="0.25">
      <c r="A152" s="71"/>
      <c r="B152" s="71"/>
    </row>
    <row r="153" spans="1:2" x14ac:dyDescent="0.25">
      <c r="A153" s="71"/>
      <c r="B153" s="71"/>
    </row>
    <row r="154" spans="1:2" x14ac:dyDescent="0.25">
      <c r="A154" s="71"/>
      <c r="B154" s="71"/>
    </row>
    <row r="155" spans="1:2" x14ac:dyDescent="0.25">
      <c r="A155" s="71"/>
      <c r="B155" s="71"/>
    </row>
    <row r="156" spans="1:2" x14ac:dyDescent="0.25">
      <c r="A156" s="71"/>
      <c r="B156" s="71"/>
    </row>
    <row r="157" spans="1:2" x14ac:dyDescent="0.25">
      <c r="A157" s="71"/>
      <c r="B157" s="71"/>
    </row>
    <row r="158" spans="1:2" x14ac:dyDescent="0.25">
      <c r="A158" s="71"/>
      <c r="B158" s="71"/>
    </row>
    <row r="159" spans="1:2" x14ac:dyDescent="0.25">
      <c r="A159" s="71"/>
      <c r="B159" s="71"/>
    </row>
    <row r="160" spans="1:2" x14ac:dyDescent="0.25">
      <c r="A160" s="71"/>
      <c r="B160" s="71"/>
    </row>
    <row r="161" spans="1:2" x14ac:dyDescent="0.25">
      <c r="A161" s="71"/>
      <c r="B161" s="71"/>
    </row>
    <row r="162" spans="1:2" x14ac:dyDescent="0.25">
      <c r="A162" s="71"/>
      <c r="B162" s="71"/>
    </row>
    <row r="163" spans="1:2" x14ac:dyDescent="0.25">
      <c r="A163" s="71"/>
      <c r="B163" s="71"/>
    </row>
    <row r="164" spans="1:2" x14ac:dyDescent="0.25">
      <c r="A164" s="71"/>
      <c r="B164" s="71"/>
    </row>
    <row r="165" spans="1:2" x14ac:dyDescent="0.25">
      <c r="A165" s="71"/>
      <c r="B165" s="71"/>
    </row>
    <row r="166" spans="1:2" x14ac:dyDescent="0.25">
      <c r="A166" s="71"/>
      <c r="B166" s="71"/>
    </row>
    <row r="167" spans="1:2" x14ac:dyDescent="0.25">
      <c r="A167" s="71"/>
      <c r="B167" s="71"/>
    </row>
    <row r="168" spans="1:2" x14ac:dyDescent="0.25">
      <c r="A168" s="71"/>
      <c r="B168" s="71"/>
    </row>
    <row r="169" spans="1:2" x14ac:dyDescent="0.25">
      <c r="A169" s="71"/>
      <c r="B169" s="71"/>
    </row>
    <row r="170" spans="1:2" x14ac:dyDescent="0.25">
      <c r="A170" s="71"/>
      <c r="B170" s="71"/>
    </row>
    <row r="171" spans="1:2" x14ac:dyDescent="0.25">
      <c r="A171" s="71"/>
      <c r="B171" s="71"/>
    </row>
    <row r="172" spans="1:2" x14ac:dyDescent="0.25">
      <c r="A172" s="71"/>
      <c r="B172" s="71"/>
    </row>
    <row r="173" spans="1:2" x14ac:dyDescent="0.25">
      <c r="A173" s="71"/>
      <c r="B173" s="71"/>
    </row>
    <row r="174" spans="1:2" x14ac:dyDescent="0.25">
      <c r="A174" s="71"/>
      <c r="B174" s="71"/>
    </row>
    <row r="175" spans="1:2" x14ac:dyDescent="0.25">
      <c r="A175" s="71"/>
      <c r="B175" s="71"/>
    </row>
    <row r="176" spans="1:2" x14ac:dyDescent="0.25">
      <c r="A176" s="71"/>
      <c r="B176" s="71"/>
    </row>
    <row r="177" spans="1:2" x14ac:dyDescent="0.25">
      <c r="A177" s="71"/>
      <c r="B177" s="71"/>
    </row>
    <row r="178" spans="1:2" x14ac:dyDescent="0.25">
      <c r="A178" s="71"/>
      <c r="B178" s="71"/>
    </row>
    <row r="179" spans="1:2" x14ac:dyDescent="0.25">
      <c r="A179" s="71"/>
      <c r="B179" s="71"/>
    </row>
    <row r="180" spans="1:2" x14ac:dyDescent="0.25">
      <c r="A180" s="71"/>
      <c r="B180" s="71"/>
    </row>
    <row r="181" spans="1:2" x14ac:dyDescent="0.25">
      <c r="A181" s="71"/>
      <c r="B181" s="71"/>
    </row>
    <row r="182" spans="1:2" x14ac:dyDescent="0.25">
      <c r="A182" s="71"/>
      <c r="B182" s="71"/>
    </row>
    <row r="183" spans="1:2" x14ac:dyDescent="0.25">
      <c r="A183" s="71"/>
      <c r="B183" s="71"/>
    </row>
    <row r="184" spans="1:2" x14ac:dyDescent="0.25">
      <c r="A184" s="71"/>
      <c r="B184" s="71"/>
    </row>
    <row r="185" spans="1:2" x14ac:dyDescent="0.25">
      <c r="A185" s="71"/>
      <c r="B185" s="71"/>
    </row>
    <row r="186" spans="1:2" x14ac:dyDescent="0.25">
      <c r="A186" s="71"/>
      <c r="B186" s="71"/>
    </row>
    <row r="187" spans="1:2" x14ac:dyDescent="0.25">
      <c r="A187" s="71"/>
      <c r="B187" s="71"/>
    </row>
    <row r="188" spans="1:2" x14ac:dyDescent="0.25">
      <c r="A188" s="71"/>
      <c r="B188" s="71"/>
    </row>
    <row r="189" spans="1:2" x14ac:dyDescent="0.25">
      <c r="A189" s="71"/>
      <c r="B189" s="71"/>
    </row>
    <row r="190" spans="1:2" x14ac:dyDescent="0.25">
      <c r="A190" s="71"/>
      <c r="B190" s="71"/>
    </row>
    <row r="191" spans="1:2" x14ac:dyDescent="0.25">
      <c r="A191" s="71"/>
      <c r="B191" s="71"/>
    </row>
    <row r="192" spans="1:2" x14ac:dyDescent="0.25">
      <c r="A192" s="71"/>
      <c r="B192" s="71"/>
    </row>
    <row r="193" spans="1:2" x14ac:dyDescent="0.25">
      <c r="A193" s="71"/>
      <c r="B193" s="71"/>
    </row>
    <row r="194" spans="1:2" x14ac:dyDescent="0.25">
      <c r="A194" s="71"/>
      <c r="B194" s="71"/>
    </row>
    <row r="195" spans="1:2" x14ac:dyDescent="0.25">
      <c r="A195" s="71"/>
      <c r="B195" s="71"/>
    </row>
    <row r="196" spans="1:2" x14ac:dyDescent="0.25">
      <c r="A196" s="71"/>
      <c r="B196" s="71"/>
    </row>
    <row r="197" spans="1:2" x14ac:dyDescent="0.25">
      <c r="A197" s="71"/>
      <c r="B197" s="71"/>
    </row>
    <row r="198" spans="1:2" x14ac:dyDescent="0.25">
      <c r="A198" s="71"/>
      <c r="B198" s="71"/>
    </row>
    <row r="199" spans="1:2" x14ac:dyDescent="0.25">
      <c r="A199" s="71"/>
      <c r="B199" s="71"/>
    </row>
    <row r="200" spans="1:2" x14ac:dyDescent="0.25">
      <c r="A200" s="71"/>
      <c r="B200" s="71"/>
    </row>
    <row r="201" spans="1:2" x14ac:dyDescent="0.25">
      <c r="A201" s="71"/>
      <c r="B201" s="71"/>
    </row>
    <row r="202" spans="1:2" x14ac:dyDescent="0.25">
      <c r="A202" s="71"/>
      <c r="B202" s="71"/>
    </row>
    <row r="203" spans="1:2" x14ac:dyDescent="0.25">
      <c r="A203" s="71"/>
      <c r="B203" s="71"/>
    </row>
    <row r="204" spans="1:2" x14ac:dyDescent="0.25">
      <c r="A204" s="71"/>
      <c r="B204" s="71"/>
    </row>
    <row r="205" spans="1:2" x14ac:dyDescent="0.25">
      <c r="A205" s="71"/>
      <c r="B205" s="71"/>
    </row>
    <row r="206" spans="1:2" x14ac:dyDescent="0.25">
      <c r="A206" s="71"/>
      <c r="B206" s="71"/>
    </row>
    <row r="207" spans="1:2" x14ac:dyDescent="0.25">
      <c r="A207" s="71"/>
      <c r="B207" s="71"/>
    </row>
    <row r="208" spans="1:2" x14ac:dyDescent="0.25">
      <c r="A208" s="71"/>
      <c r="B208" s="71"/>
    </row>
    <row r="209" spans="1:2" x14ac:dyDescent="0.25">
      <c r="A209" s="71"/>
      <c r="B209" s="71"/>
    </row>
    <row r="210" spans="1:2" x14ac:dyDescent="0.25">
      <c r="A210" s="71"/>
      <c r="B210" s="71"/>
    </row>
    <row r="211" spans="1:2" x14ac:dyDescent="0.25">
      <c r="A211" s="71"/>
      <c r="B211" s="71"/>
    </row>
    <row r="212" spans="1:2" x14ac:dyDescent="0.25">
      <c r="A212" s="71"/>
      <c r="B212" s="71"/>
    </row>
    <row r="213" spans="1:2" x14ac:dyDescent="0.25">
      <c r="A213" s="71"/>
      <c r="B213" s="71"/>
    </row>
    <row r="214" spans="1:2" x14ac:dyDescent="0.25">
      <c r="A214" s="71"/>
      <c r="B214" s="71"/>
    </row>
    <row r="215" spans="1:2" x14ac:dyDescent="0.25">
      <c r="A215" s="71"/>
      <c r="B215" s="71"/>
    </row>
    <row r="216" spans="1:2" x14ac:dyDescent="0.25">
      <c r="A216" s="71"/>
      <c r="B216" s="71"/>
    </row>
    <row r="217" spans="1:2" x14ac:dyDescent="0.25">
      <c r="A217" s="71"/>
      <c r="B217" s="71"/>
    </row>
    <row r="218" spans="1:2" x14ac:dyDescent="0.25">
      <c r="A218" s="71"/>
      <c r="B218" s="71"/>
    </row>
    <row r="219" spans="1:2" x14ac:dyDescent="0.25">
      <c r="A219" s="71"/>
      <c r="B219" s="71"/>
    </row>
    <row r="220" spans="1:2" x14ac:dyDescent="0.25">
      <c r="A220" s="71"/>
      <c r="B220" s="71"/>
    </row>
    <row r="221" spans="1:2" x14ac:dyDescent="0.25">
      <c r="A221" s="71"/>
      <c r="B221" s="71"/>
    </row>
    <row r="222" spans="1:2" x14ac:dyDescent="0.25">
      <c r="A222" s="71"/>
      <c r="B222" s="71"/>
    </row>
    <row r="223" spans="1:2" x14ac:dyDescent="0.25">
      <c r="A223" s="71"/>
      <c r="B223" s="71"/>
    </row>
    <row r="224" spans="1:2" x14ac:dyDescent="0.25">
      <c r="A224" s="71"/>
      <c r="B224" s="71"/>
    </row>
    <row r="225" spans="1:2" x14ac:dyDescent="0.25">
      <c r="A225" s="71"/>
      <c r="B225" s="71"/>
    </row>
    <row r="226" spans="1:2" x14ac:dyDescent="0.25">
      <c r="A226" s="71"/>
      <c r="B226" s="71"/>
    </row>
    <row r="227" spans="1:2" x14ac:dyDescent="0.25">
      <c r="A227" s="71"/>
      <c r="B227" s="71"/>
    </row>
  </sheetData>
  <mergeCells count="9">
    <mergeCell ref="A1:G2"/>
    <mergeCell ref="B13:C13"/>
    <mergeCell ref="B15:C15"/>
    <mergeCell ref="D17:G17"/>
    <mergeCell ref="B5:C5"/>
    <mergeCell ref="B7:C7"/>
    <mergeCell ref="B11:C11"/>
    <mergeCell ref="B8:C8"/>
    <mergeCell ref="B9:C9"/>
  </mergeCells>
  <pageMargins left="0.7" right="0.7" top="0.75" bottom="0.75" header="0.3" footer="0.3"/>
  <pageSetup paperSize="9"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2"/>
  <sheetViews>
    <sheetView view="pageBreakPreview" topLeftCell="A379" zoomScale="70" zoomScaleNormal="70" zoomScaleSheetLayoutView="70" workbookViewId="0">
      <selection activeCell="B398" sqref="B398:C398"/>
    </sheetView>
  </sheetViews>
  <sheetFormatPr baseColWidth="10" defaultRowHeight="15" x14ac:dyDescent="0.25"/>
  <cols>
    <col min="1" max="1" width="57.140625" customWidth="1"/>
    <col min="2" max="2" width="38.85546875" customWidth="1"/>
    <col min="3" max="3" width="122.140625" customWidth="1"/>
    <col min="4" max="4" width="46.85546875" customWidth="1"/>
    <col min="5" max="5" width="31.140625" customWidth="1"/>
    <col min="6" max="6" width="32.5703125" customWidth="1"/>
    <col min="7" max="7" width="31.140625" customWidth="1"/>
  </cols>
  <sheetData>
    <row r="1" spans="1:7" ht="69" customHeight="1" x14ac:dyDescent="0.25">
      <c r="A1" s="144" t="s">
        <v>412</v>
      </c>
      <c r="B1" s="145"/>
      <c r="C1" s="145"/>
      <c r="D1" s="145"/>
      <c r="E1" s="1"/>
      <c r="F1" s="2"/>
      <c r="G1" s="3"/>
    </row>
    <row r="3" spans="1:7" ht="18.75" x14ac:dyDescent="0.25">
      <c r="A3" s="46" t="s">
        <v>410</v>
      </c>
      <c r="B3" s="134" t="s">
        <v>0</v>
      </c>
      <c r="C3" s="134"/>
      <c r="D3" s="47" t="s">
        <v>1</v>
      </c>
      <c r="E3" s="48" t="s">
        <v>2</v>
      </c>
      <c r="F3" s="49" t="s">
        <v>405</v>
      </c>
      <c r="G3" s="49" t="s">
        <v>406</v>
      </c>
    </row>
    <row r="4" spans="1:7" ht="18.75" x14ac:dyDescent="0.25">
      <c r="A4" s="45" t="s">
        <v>9</v>
      </c>
      <c r="B4" s="45"/>
      <c r="C4" s="45"/>
      <c r="D4" s="45"/>
      <c r="E4" s="45"/>
      <c r="F4" s="45"/>
      <c r="G4" s="45"/>
    </row>
    <row r="5" spans="1:7" ht="41.45" customHeight="1" x14ac:dyDescent="0.25">
      <c r="A5" s="146" t="s">
        <v>10</v>
      </c>
      <c r="B5" s="147"/>
      <c r="C5" s="147"/>
      <c r="D5" s="43"/>
      <c r="E5" s="43"/>
      <c r="F5" s="43"/>
      <c r="G5" s="43"/>
    </row>
    <row r="6" spans="1:7" ht="15.75" thickBot="1" x14ac:dyDescent="0.3">
      <c r="A6" s="14">
        <v>1</v>
      </c>
      <c r="B6" s="141" t="s">
        <v>11</v>
      </c>
      <c r="C6" s="142" t="s">
        <v>12</v>
      </c>
      <c r="D6" s="6" t="s">
        <v>6</v>
      </c>
      <c r="E6" s="15"/>
      <c r="F6" s="15">
        <v>1</v>
      </c>
      <c r="G6" s="89">
        <f>F6*E6</f>
        <v>0</v>
      </c>
    </row>
    <row r="7" spans="1:7" ht="15.75" thickBot="1" x14ac:dyDescent="0.3">
      <c r="A7" s="14">
        <v>2</v>
      </c>
      <c r="B7" s="141" t="s">
        <v>13</v>
      </c>
      <c r="C7" s="142" t="s">
        <v>12</v>
      </c>
      <c r="D7" s="6" t="s">
        <v>6</v>
      </c>
      <c r="E7" s="15"/>
      <c r="F7" s="52">
        <v>1</v>
      </c>
      <c r="G7" s="89">
        <f>F7*E7</f>
        <v>0</v>
      </c>
    </row>
    <row r="8" spans="1:7" ht="28.35" customHeight="1" x14ac:dyDescent="0.25">
      <c r="A8" s="54" t="s">
        <v>14</v>
      </c>
      <c r="B8" s="55"/>
      <c r="C8" s="55"/>
      <c r="D8" s="55"/>
      <c r="E8" s="56"/>
      <c r="F8" s="56"/>
      <c r="G8" s="97"/>
    </row>
    <row r="9" spans="1:7" ht="15.75" thickBot="1" x14ac:dyDescent="0.3">
      <c r="A9" s="14">
        <v>3</v>
      </c>
      <c r="B9" s="141" t="s">
        <v>15</v>
      </c>
      <c r="C9" s="142" t="s">
        <v>16</v>
      </c>
      <c r="D9" s="6" t="s">
        <v>6</v>
      </c>
      <c r="E9" s="15"/>
      <c r="F9" s="15">
        <v>4</v>
      </c>
      <c r="G9" s="89">
        <f t="shared" ref="G9:G12" si="0">F9*E9</f>
        <v>0</v>
      </c>
    </row>
    <row r="10" spans="1:7" ht="15.75" thickBot="1" x14ac:dyDescent="0.3">
      <c r="A10" s="15">
        <v>4</v>
      </c>
      <c r="B10" s="30" t="s">
        <v>398</v>
      </c>
      <c r="C10" s="31"/>
      <c r="D10" s="15" t="s">
        <v>6</v>
      </c>
      <c r="E10" s="15"/>
      <c r="F10" s="15">
        <v>2</v>
      </c>
      <c r="G10" s="89">
        <f t="shared" si="0"/>
        <v>0</v>
      </c>
    </row>
    <row r="11" spans="1:7" ht="15.75" thickBot="1" x14ac:dyDescent="0.3">
      <c r="A11" s="14">
        <v>5</v>
      </c>
      <c r="B11" s="141" t="s">
        <v>17</v>
      </c>
      <c r="C11" s="142" t="s">
        <v>1</v>
      </c>
      <c r="D11" s="6" t="s">
        <v>6</v>
      </c>
      <c r="E11" s="15"/>
      <c r="F11" s="15">
        <v>1</v>
      </c>
      <c r="G11" s="89">
        <f t="shared" si="0"/>
        <v>0</v>
      </c>
    </row>
    <row r="12" spans="1:7" ht="15.75" thickBot="1" x14ac:dyDescent="0.3">
      <c r="A12" s="14">
        <v>6</v>
      </c>
      <c r="B12" s="141" t="s">
        <v>18</v>
      </c>
      <c r="C12" s="142" t="s">
        <v>1</v>
      </c>
      <c r="D12" s="6" t="s">
        <v>6</v>
      </c>
      <c r="E12" s="15"/>
      <c r="F12" s="52">
        <v>1</v>
      </c>
      <c r="G12" s="89">
        <f t="shared" si="0"/>
        <v>0</v>
      </c>
    </row>
    <row r="13" spans="1:7" ht="15.75" x14ac:dyDescent="0.25">
      <c r="A13" s="44" t="s">
        <v>19</v>
      </c>
      <c r="B13" s="43"/>
      <c r="C13" s="43"/>
      <c r="D13" s="43"/>
      <c r="E13" s="43"/>
      <c r="F13" s="43"/>
      <c r="G13" s="94"/>
    </row>
    <row r="14" spans="1:7" ht="15.75" thickBot="1" x14ac:dyDescent="0.3">
      <c r="A14" s="14">
        <v>7</v>
      </c>
      <c r="B14" s="141" t="s">
        <v>20</v>
      </c>
      <c r="C14" s="142" t="s">
        <v>1</v>
      </c>
      <c r="D14" s="6" t="s">
        <v>6</v>
      </c>
      <c r="E14" s="15"/>
      <c r="F14" s="52">
        <v>1</v>
      </c>
      <c r="G14" s="89">
        <f>F14*E14</f>
        <v>0</v>
      </c>
    </row>
    <row r="15" spans="1:7" ht="15.75" x14ac:dyDescent="0.25">
      <c r="A15" s="44" t="s">
        <v>21</v>
      </c>
      <c r="B15" s="43"/>
      <c r="C15" s="43"/>
      <c r="D15" s="43"/>
      <c r="E15" s="43"/>
      <c r="F15" s="43"/>
      <c r="G15" s="94"/>
    </row>
    <row r="16" spans="1:7" ht="15.75" thickBot="1" x14ac:dyDescent="0.3">
      <c r="A16" s="14">
        <v>8</v>
      </c>
      <c r="B16" s="141" t="s">
        <v>22</v>
      </c>
      <c r="C16" s="142" t="s">
        <v>1</v>
      </c>
      <c r="D16" s="6" t="s">
        <v>6</v>
      </c>
      <c r="E16" s="15"/>
      <c r="F16" s="52">
        <v>1</v>
      </c>
      <c r="G16" s="89">
        <f>F16*E16</f>
        <v>0</v>
      </c>
    </row>
    <row r="17" spans="1:7" ht="15.75" x14ac:dyDescent="0.25">
      <c r="A17" s="43" t="s">
        <v>23</v>
      </c>
      <c r="B17" s="43"/>
      <c r="C17" s="43"/>
      <c r="D17" s="43"/>
      <c r="E17" s="43"/>
      <c r="F17" s="43"/>
      <c r="G17" s="94"/>
    </row>
    <row r="18" spans="1:7" ht="15.75" thickBot="1" x14ac:dyDescent="0.3">
      <c r="A18" s="14">
        <v>9</v>
      </c>
      <c r="B18" s="143" t="s">
        <v>24</v>
      </c>
      <c r="C18" s="143" t="s">
        <v>1</v>
      </c>
      <c r="D18" s="6" t="s">
        <v>6</v>
      </c>
      <c r="E18" s="15"/>
      <c r="F18" s="15">
        <v>1</v>
      </c>
      <c r="G18" s="89">
        <f t="shared" ref="G18:G19" si="1">F18*E18</f>
        <v>0</v>
      </c>
    </row>
    <row r="19" spans="1:7" ht="15.75" thickBot="1" x14ac:dyDescent="0.3">
      <c r="A19" s="14">
        <v>10</v>
      </c>
      <c r="B19" s="143" t="s">
        <v>25</v>
      </c>
      <c r="C19" s="143" t="s">
        <v>1</v>
      </c>
      <c r="D19" s="6" t="s">
        <v>6</v>
      </c>
      <c r="E19" s="15"/>
      <c r="F19" s="52">
        <v>1</v>
      </c>
      <c r="G19" s="89">
        <f t="shared" si="1"/>
        <v>0</v>
      </c>
    </row>
    <row r="20" spans="1:7" ht="15.75" x14ac:dyDescent="0.25">
      <c r="A20" s="44" t="s">
        <v>26</v>
      </c>
      <c r="B20" s="43"/>
      <c r="C20" s="43"/>
      <c r="D20" s="43"/>
      <c r="E20" s="43"/>
      <c r="F20" s="43"/>
      <c r="G20" s="94"/>
    </row>
    <row r="21" spans="1:7" ht="15.75" thickBot="1" x14ac:dyDescent="0.3">
      <c r="A21" s="14">
        <v>11</v>
      </c>
      <c r="B21" s="143" t="s">
        <v>27</v>
      </c>
      <c r="C21" s="143" t="s">
        <v>28</v>
      </c>
      <c r="D21" s="6" t="s">
        <v>6</v>
      </c>
      <c r="E21" s="15"/>
      <c r="F21" s="52">
        <v>1</v>
      </c>
      <c r="G21" s="89">
        <f>F21*E21</f>
        <v>0</v>
      </c>
    </row>
    <row r="22" spans="1:7" ht="15.75" x14ac:dyDescent="0.25">
      <c r="A22" s="44" t="s">
        <v>29</v>
      </c>
      <c r="B22" s="43"/>
      <c r="C22" s="43"/>
      <c r="D22" s="43"/>
      <c r="E22" s="43"/>
      <c r="F22" s="43"/>
      <c r="G22" s="43"/>
    </row>
    <row r="23" spans="1:7" ht="15.75" thickBot="1" x14ac:dyDescent="0.3">
      <c r="A23" s="14">
        <v>12</v>
      </c>
      <c r="B23" s="143" t="s">
        <v>30</v>
      </c>
      <c r="C23" s="143" t="s">
        <v>1</v>
      </c>
      <c r="D23" s="6" t="s">
        <v>6</v>
      </c>
      <c r="E23" s="15"/>
      <c r="F23" s="15">
        <v>15</v>
      </c>
      <c r="G23" s="89">
        <f t="shared" ref="G23:G27" si="2">F23*E23</f>
        <v>0</v>
      </c>
    </row>
    <row r="24" spans="1:7" ht="15.75" thickBot="1" x14ac:dyDescent="0.3">
      <c r="A24" s="14">
        <v>13</v>
      </c>
      <c r="B24" s="143" t="s">
        <v>31</v>
      </c>
      <c r="C24" s="143" t="s">
        <v>32</v>
      </c>
      <c r="D24" s="6" t="s">
        <v>32</v>
      </c>
      <c r="E24" s="15"/>
      <c r="F24" s="15">
        <v>5</v>
      </c>
      <c r="G24" s="89">
        <f t="shared" si="2"/>
        <v>0</v>
      </c>
    </row>
    <row r="25" spans="1:7" ht="15.75" thickBot="1" x14ac:dyDescent="0.3">
      <c r="A25" s="14">
        <v>14</v>
      </c>
      <c r="B25" s="143" t="s">
        <v>33</v>
      </c>
      <c r="C25" s="143" t="s">
        <v>1</v>
      </c>
      <c r="D25" s="6" t="s">
        <v>6</v>
      </c>
      <c r="E25" s="15"/>
      <c r="F25" s="15">
        <v>5</v>
      </c>
      <c r="G25" s="89">
        <f t="shared" si="2"/>
        <v>0</v>
      </c>
    </row>
    <row r="26" spans="1:7" ht="15.75" thickBot="1" x14ac:dyDescent="0.3">
      <c r="A26" s="14">
        <v>15</v>
      </c>
      <c r="B26" s="141" t="s">
        <v>34</v>
      </c>
      <c r="C26" s="142" t="s">
        <v>1</v>
      </c>
      <c r="D26" s="6" t="s">
        <v>35</v>
      </c>
      <c r="E26" s="15"/>
      <c r="F26" s="15">
        <v>10</v>
      </c>
      <c r="G26" s="89">
        <f t="shared" si="2"/>
        <v>0</v>
      </c>
    </row>
    <row r="27" spans="1:7" ht="15.75" thickBot="1" x14ac:dyDescent="0.3">
      <c r="A27" s="14">
        <v>16</v>
      </c>
      <c r="B27" s="143" t="s">
        <v>36</v>
      </c>
      <c r="C27" s="143" t="s">
        <v>1</v>
      </c>
      <c r="D27" s="6" t="s">
        <v>32</v>
      </c>
      <c r="E27" s="15"/>
      <c r="F27" s="52">
        <v>5</v>
      </c>
      <c r="G27" s="89">
        <f t="shared" si="2"/>
        <v>0</v>
      </c>
    </row>
    <row r="28" spans="1:7" ht="15.75" x14ac:dyDescent="0.25">
      <c r="A28" s="43" t="s">
        <v>37</v>
      </c>
      <c r="B28" s="43"/>
      <c r="C28" s="43"/>
      <c r="D28" s="43"/>
      <c r="E28" s="43"/>
      <c r="F28" s="43"/>
      <c r="G28" s="94"/>
    </row>
    <row r="29" spans="1:7" ht="15.75" thickBot="1" x14ac:dyDescent="0.3">
      <c r="A29" s="14">
        <v>17</v>
      </c>
      <c r="B29" s="143" t="s">
        <v>38</v>
      </c>
      <c r="C29" s="143" t="s">
        <v>1</v>
      </c>
      <c r="D29" s="6" t="s">
        <v>6</v>
      </c>
      <c r="E29" s="15"/>
      <c r="F29" s="52">
        <v>1</v>
      </c>
      <c r="G29" s="89">
        <f>F29*E29</f>
        <v>0</v>
      </c>
    </row>
    <row r="30" spans="1:7" ht="15.75" x14ac:dyDescent="0.25">
      <c r="A30" s="44" t="s">
        <v>39</v>
      </c>
      <c r="B30" s="43"/>
      <c r="C30" s="43"/>
      <c r="D30" s="43"/>
      <c r="E30" s="43"/>
      <c r="F30" s="43"/>
      <c r="G30" s="94"/>
    </row>
    <row r="31" spans="1:7" ht="15.75" thickBot="1" x14ac:dyDescent="0.3">
      <c r="A31" s="58">
        <v>18</v>
      </c>
      <c r="B31" s="149" t="s">
        <v>40</v>
      </c>
      <c r="C31" s="149" t="s">
        <v>1</v>
      </c>
      <c r="D31" s="59" t="s">
        <v>6</v>
      </c>
      <c r="E31" s="15"/>
      <c r="F31" s="57">
        <v>1</v>
      </c>
      <c r="G31" s="89">
        <f>F31*E31</f>
        <v>0</v>
      </c>
    </row>
    <row r="32" spans="1:7" ht="18.75" x14ac:dyDescent="0.25">
      <c r="A32" s="62" t="s">
        <v>41</v>
      </c>
      <c r="B32" s="62"/>
      <c r="C32" s="62"/>
      <c r="D32" s="62"/>
      <c r="E32" s="62"/>
      <c r="F32" s="62"/>
      <c r="G32" s="95"/>
    </row>
    <row r="33" spans="1:7" ht="15.75" x14ac:dyDescent="0.25">
      <c r="A33" s="53" t="s">
        <v>42</v>
      </c>
      <c r="B33" s="53"/>
      <c r="C33" s="53"/>
      <c r="D33" s="53"/>
      <c r="E33" s="53"/>
      <c r="F33" s="53"/>
      <c r="G33" s="96"/>
    </row>
    <row r="34" spans="1:7" ht="16.5" thickBot="1" x14ac:dyDescent="0.3">
      <c r="A34" s="32">
        <v>19</v>
      </c>
      <c r="B34" s="148" t="s">
        <v>43</v>
      </c>
      <c r="C34" s="148" t="s">
        <v>44</v>
      </c>
      <c r="D34" s="16" t="s">
        <v>45</v>
      </c>
      <c r="E34" s="15"/>
      <c r="F34" s="61">
        <v>10</v>
      </c>
      <c r="G34" s="89">
        <f t="shared" ref="G34:G37" si="3">F34*E34</f>
        <v>0</v>
      </c>
    </row>
    <row r="35" spans="1:7" ht="16.5" thickBot="1" x14ac:dyDescent="0.3">
      <c r="A35" s="32">
        <v>20</v>
      </c>
      <c r="B35" s="143" t="s">
        <v>46</v>
      </c>
      <c r="C35" s="143" t="s">
        <v>44</v>
      </c>
      <c r="D35" s="16" t="s">
        <v>45</v>
      </c>
      <c r="E35" s="15"/>
      <c r="F35" s="61">
        <v>10</v>
      </c>
      <c r="G35" s="89">
        <f t="shared" si="3"/>
        <v>0</v>
      </c>
    </row>
    <row r="36" spans="1:7" ht="16.5" thickBot="1" x14ac:dyDescent="0.3">
      <c r="A36" s="32">
        <v>21</v>
      </c>
      <c r="B36" s="143" t="s">
        <v>47</v>
      </c>
      <c r="C36" s="143" t="s">
        <v>44</v>
      </c>
      <c r="D36" s="16" t="s">
        <v>45</v>
      </c>
      <c r="E36" s="15"/>
      <c r="F36" s="61">
        <v>10</v>
      </c>
      <c r="G36" s="89">
        <f t="shared" si="3"/>
        <v>0</v>
      </c>
    </row>
    <row r="37" spans="1:7" ht="16.5" thickBot="1" x14ac:dyDescent="0.3">
      <c r="A37" s="32">
        <v>22</v>
      </c>
      <c r="B37" s="143" t="s">
        <v>48</v>
      </c>
      <c r="C37" s="143" t="s">
        <v>44</v>
      </c>
      <c r="D37" s="16" t="s">
        <v>45</v>
      </c>
      <c r="E37" s="15"/>
      <c r="F37" s="61">
        <v>10</v>
      </c>
      <c r="G37" s="89">
        <f t="shared" si="3"/>
        <v>0</v>
      </c>
    </row>
    <row r="38" spans="1:7" ht="15.75" x14ac:dyDescent="0.25">
      <c r="A38" s="35" t="s">
        <v>49</v>
      </c>
      <c r="B38" s="36"/>
      <c r="C38" s="36"/>
      <c r="D38" s="36"/>
      <c r="E38" s="36"/>
      <c r="F38" s="53"/>
      <c r="G38" s="96"/>
    </row>
    <row r="39" spans="1:7" ht="15.75" thickBot="1" x14ac:dyDescent="0.3">
      <c r="A39" s="14">
        <v>23</v>
      </c>
      <c r="B39" s="143" t="s">
        <v>50</v>
      </c>
      <c r="C39" s="143" t="s">
        <v>51</v>
      </c>
      <c r="D39" s="17" t="s">
        <v>52</v>
      </c>
      <c r="E39" s="15"/>
      <c r="F39" s="15">
        <v>15</v>
      </c>
      <c r="G39" s="89">
        <f t="shared" ref="G39:G40" si="4">F39*E39</f>
        <v>0</v>
      </c>
    </row>
    <row r="40" spans="1:7" ht="15.75" thickBot="1" x14ac:dyDescent="0.3">
      <c r="A40" s="14">
        <v>24</v>
      </c>
      <c r="B40" s="143" t="s">
        <v>53</v>
      </c>
      <c r="C40" s="143" t="s">
        <v>51</v>
      </c>
      <c r="D40" s="17" t="s">
        <v>52</v>
      </c>
      <c r="E40" s="15"/>
      <c r="F40" s="52">
        <v>15</v>
      </c>
      <c r="G40" s="89">
        <f t="shared" si="4"/>
        <v>0</v>
      </c>
    </row>
    <row r="41" spans="1:7" ht="15.75" x14ac:dyDescent="0.25">
      <c r="A41" s="33" t="s">
        <v>54</v>
      </c>
      <c r="B41" s="34"/>
      <c r="C41" s="34"/>
      <c r="D41" s="34"/>
      <c r="E41" s="34"/>
      <c r="F41" s="34"/>
      <c r="G41" s="90"/>
    </row>
    <row r="42" spans="1:7" ht="15.75" thickBot="1" x14ac:dyDescent="0.3">
      <c r="A42" s="14">
        <v>25</v>
      </c>
      <c r="B42" s="141" t="s">
        <v>55</v>
      </c>
      <c r="C42" s="142" t="s">
        <v>51</v>
      </c>
      <c r="D42" s="16" t="s">
        <v>51</v>
      </c>
      <c r="E42" s="15"/>
      <c r="F42" s="52">
        <v>5</v>
      </c>
      <c r="G42" s="89">
        <f>F42*E42</f>
        <v>0</v>
      </c>
    </row>
    <row r="43" spans="1:7" ht="15.75" x14ac:dyDescent="0.25">
      <c r="A43" s="35" t="s">
        <v>56</v>
      </c>
      <c r="B43" s="36"/>
      <c r="C43" s="36"/>
      <c r="D43" s="36"/>
      <c r="E43" s="36"/>
      <c r="F43" s="36"/>
      <c r="G43" s="36"/>
    </row>
    <row r="44" spans="1:7" ht="15.75" thickBot="1" x14ac:dyDescent="0.3">
      <c r="A44" s="14">
        <v>26</v>
      </c>
      <c r="B44" s="143" t="s">
        <v>57</v>
      </c>
      <c r="C44" s="143" t="s">
        <v>52</v>
      </c>
      <c r="D44" s="17" t="s">
        <v>52</v>
      </c>
      <c r="E44" s="15"/>
      <c r="F44" s="15">
        <v>3</v>
      </c>
      <c r="G44" s="89">
        <f t="shared" ref="G44:G51" si="5">F44*E44</f>
        <v>0</v>
      </c>
    </row>
    <row r="45" spans="1:7" ht="15.75" thickBot="1" x14ac:dyDescent="0.3">
      <c r="A45" s="14">
        <v>27</v>
      </c>
      <c r="B45" s="143" t="s">
        <v>58</v>
      </c>
      <c r="C45" s="143" t="s">
        <v>52</v>
      </c>
      <c r="D45" s="17" t="s">
        <v>52</v>
      </c>
      <c r="E45" s="15"/>
      <c r="F45" s="15">
        <v>3</v>
      </c>
      <c r="G45" s="89">
        <f t="shared" si="5"/>
        <v>0</v>
      </c>
    </row>
    <row r="46" spans="1:7" ht="15.75" thickBot="1" x14ac:dyDescent="0.3">
      <c r="A46" s="14">
        <v>28</v>
      </c>
      <c r="B46" s="143" t="s">
        <v>59</v>
      </c>
      <c r="C46" s="143" t="s">
        <v>52</v>
      </c>
      <c r="D46" s="17" t="s">
        <v>52</v>
      </c>
      <c r="E46" s="15"/>
      <c r="F46" s="15">
        <v>3</v>
      </c>
      <c r="G46" s="89">
        <f t="shared" si="5"/>
        <v>0</v>
      </c>
    </row>
    <row r="47" spans="1:7" ht="15.75" thickBot="1" x14ac:dyDescent="0.3">
      <c r="A47" s="14">
        <v>29</v>
      </c>
      <c r="B47" s="143" t="s">
        <v>60</v>
      </c>
      <c r="C47" s="143" t="s">
        <v>52</v>
      </c>
      <c r="D47" s="17" t="s">
        <v>52</v>
      </c>
      <c r="E47" s="15"/>
      <c r="F47" s="15">
        <v>3</v>
      </c>
      <c r="G47" s="89">
        <f t="shared" si="5"/>
        <v>0</v>
      </c>
    </row>
    <row r="48" spans="1:7" ht="15.75" thickBot="1" x14ac:dyDescent="0.3">
      <c r="A48" s="14">
        <v>30</v>
      </c>
      <c r="B48" s="143" t="s">
        <v>61</v>
      </c>
      <c r="C48" s="143" t="s">
        <v>52</v>
      </c>
      <c r="D48" s="17" t="s">
        <v>52</v>
      </c>
      <c r="E48" s="15"/>
      <c r="F48" s="15">
        <v>3</v>
      </c>
      <c r="G48" s="89">
        <f t="shared" si="5"/>
        <v>0</v>
      </c>
    </row>
    <row r="49" spans="1:7" ht="15.75" thickBot="1" x14ac:dyDescent="0.3">
      <c r="A49" s="14">
        <v>31</v>
      </c>
      <c r="B49" s="143" t="s">
        <v>62</v>
      </c>
      <c r="C49" s="143" t="s">
        <v>52</v>
      </c>
      <c r="D49" s="17" t="s">
        <v>52</v>
      </c>
      <c r="E49" s="15"/>
      <c r="F49" s="15">
        <v>3</v>
      </c>
      <c r="G49" s="89">
        <f t="shared" si="5"/>
        <v>0</v>
      </c>
    </row>
    <row r="50" spans="1:7" ht="15.75" thickBot="1" x14ac:dyDescent="0.3">
      <c r="A50" s="14">
        <v>32</v>
      </c>
      <c r="B50" s="143" t="s">
        <v>63</v>
      </c>
      <c r="C50" s="143" t="s">
        <v>52</v>
      </c>
      <c r="D50" s="17" t="s">
        <v>52</v>
      </c>
      <c r="E50" s="15"/>
      <c r="F50" s="15">
        <v>3</v>
      </c>
      <c r="G50" s="89">
        <f t="shared" si="5"/>
        <v>0</v>
      </c>
    </row>
    <row r="51" spans="1:7" ht="15.75" thickBot="1" x14ac:dyDescent="0.3">
      <c r="A51" s="14">
        <v>33</v>
      </c>
      <c r="B51" s="143" t="s">
        <v>64</v>
      </c>
      <c r="C51" s="143" t="s">
        <v>52</v>
      </c>
      <c r="D51" s="17" t="s">
        <v>52</v>
      </c>
      <c r="E51" s="15"/>
      <c r="F51" s="15">
        <v>3</v>
      </c>
      <c r="G51" s="89">
        <f t="shared" si="5"/>
        <v>0</v>
      </c>
    </row>
    <row r="52" spans="1:7" ht="15.75" x14ac:dyDescent="0.25">
      <c r="A52" s="33" t="s">
        <v>65</v>
      </c>
      <c r="B52" s="34"/>
      <c r="C52" s="34"/>
      <c r="D52" s="34"/>
      <c r="E52" s="34"/>
      <c r="F52" s="34"/>
      <c r="G52" s="90"/>
    </row>
    <row r="53" spans="1:7" ht="15.75" thickBot="1" x14ac:dyDescent="0.3">
      <c r="A53" s="14">
        <v>34</v>
      </c>
      <c r="B53" s="143" t="s">
        <v>66</v>
      </c>
      <c r="C53" s="143" t="s">
        <v>35</v>
      </c>
      <c r="D53" s="17" t="s">
        <v>52</v>
      </c>
      <c r="E53" s="15"/>
      <c r="F53" s="15">
        <v>10</v>
      </c>
      <c r="G53" s="89">
        <f t="shared" ref="G53:G58" si="6">F53*E53</f>
        <v>0</v>
      </c>
    </row>
    <row r="54" spans="1:7" ht="15.75" thickBot="1" x14ac:dyDescent="0.3">
      <c r="A54" s="14">
        <v>35</v>
      </c>
      <c r="B54" s="143" t="s">
        <v>67</v>
      </c>
      <c r="C54" s="143" t="s">
        <v>35</v>
      </c>
      <c r="D54" s="17" t="s">
        <v>52</v>
      </c>
      <c r="E54" s="15"/>
      <c r="F54" s="15">
        <v>10</v>
      </c>
      <c r="G54" s="89">
        <f t="shared" si="6"/>
        <v>0</v>
      </c>
    </row>
    <row r="55" spans="1:7" ht="15.75" thickBot="1" x14ac:dyDescent="0.3">
      <c r="A55" s="14">
        <v>36</v>
      </c>
      <c r="B55" s="143" t="s">
        <v>68</v>
      </c>
      <c r="C55" s="143" t="s">
        <v>35</v>
      </c>
      <c r="D55" s="17" t="s">
        <v>52</v>
      </c>
      <c r="E55" s="15"/>
      <c r="F55" s="15">
        <v>10</v>
      </c>
      <c r="G55" s="89">
        <f t="shared" si="6"/>
        <v>0</v>
      </c>
    </row>
    <row r="56" spans="1:7" ht="16.5" thickBot="1" x14ac:dyDescent="0.3">
      <c r="A56" s="14">
        <v>37</v>
      </c>
      <c r="B56" s="143" t="s">
        <v>69</v>
      </c>
      <c r="C56" s="143" t="s">
        <v>44</v>
      </c>
      <c r="D56" s="16" t="s">
        <v>45</v>
      </c>
      <c r="E56" s="15"/>
      <c r="F56" s="15">
        <v>1</v>
      </c>
      <c r="G56" s="89">
        <f t="shared" si="6"/>
        <v>0</v>
      </c>
    </row>
    <row r="57" spans="1:7" ht="16.5" thickBot="1" x14ac:dyDescent="0.3">
      <c r="A57" s="14">
        <v>38</v>
      </c>
      <c r="B57" s="143" t="s">
        <v>70</v>
      </c>
      <c r="C57" s="143" t="s">
        <v>44</v>
      </c>
      <c r="D57" s="16" t="s">
        <v>45</v>
      </c>
      <c r="E57" s="15"/>
      <c r="F57" s="15">
        <v>1</v>
      </c>
      <c r="G57" s="89">
        <f t="shared" si="6"/>
        <v>0</v>
      </c>
    </row>
    <row r="58" spans="1:7" ht="16.5" thickBot="1" x14ac:dyDescent="0.3">
      <c r="A58" s="14">
        <v>39</v>
      </c>
      <c r="B58" s="141" t="s">
        <v>71</v>
      </c>
      <c r="C58" s="142"/>
      <c r="D58" s="16" t="s">
        <v>45</v>
      </c>
      <c r="E58" s="15"/>
      <c r="F58" s="15">
        <v>1</v>
      </c>
      <c r="G58" s="89">
        <f t="shared" si="6"/>
        <v>0</v>
      </c>
    </row>
    <row r="59" spans="1:7" ht="15.75" x14ac:dyDescent="0.25">
      <c r="A59" s="33" t="s">
        <v>72</v>
      </c>
      <c r="B59" s="34"/>
      <c r="C59" s="34"/>
      <c r="D59" s="34"/>
      <c r="E59" s="34"/>
      <c r="F59" s="34"/>
      <c r="G59" s="34"/>
    </row>
    <row r="60" spans="1:7" ht="15.75" thickBot="1" x14ac:dyDescent="0.3">
      <c r="A60" s="14">
        <v>40</v>
      </c>
      <c r="B60" s="143" t="s">
        <v>73</v>
      </c>
      <c r="C60" s="143" t="s">
        <v>51</v>
      </c>
      <c r="D60" s="17" t="s">
        <v>44</v>
      </c>
      <c r="E60" s="15"/>
      <c r="F60" s="15">
        <v>10</v>
      </c>
      <c r="G60" s="89">
        <f t="shared" ref="G60:G61" si="7">F60*E60</f>
        <v>0</v>
      </c>
    </row>
    <row r="61" spans="1:7" ht="15.75" thickBot="1" x14ac:dyDescent="0.3">
      <c r="A61" s="14">
        <v>41</v>
      </c>
      <c r="B61" s="143" t="s">
        <v>74</v>
      </c>
      <c r="C61" s="143" t="s">
        <v>51</v>
      </c>
      <c r="D61" s="17" t="s">
        <v>44</v>
      </c>
      <c r="E61" s="15"/>
      <c r="F61" s="15">
        <v>10</v>
      </c>
      <c r="G61" s="89">
        <f t="shared" si="7"/>
        <v>0</v>
      </c>
    </row>
    <row r="62" spans="1:7" ht="15.75" x14ac:dyDescent="0.25">
      <c r="A62" s="33" t="s">
        <v>75</v>
      </c>
      <c r="B62" s="34"/>
      <c r="C62" s="34"/>
      <c r="D62" s="34"/>
      <c r="E62" s="34"/>
      <c r="F62" s="34"/>
      <c r="G62" s="90"/>
    </row>
    <row r="63" spans="1:7" ht="15.75" thickBot="1" x14ac:dyDescent="0.3">
      <c r="A63" s="14">
        <v>42</v>
      </c>
      <c r="B63" s="143" t="s">
        <v>76</v>
      </c>
      <c r="C63" s="143" t="s">
        <v>77</v>
      </c>
      <c r="D63" s="17" t="s">
        <v>52</v>
      </c>
      <c r="E63" s="15"/>
      <c r="F63" s="15">
        <v>10</v>
      </c>
      <c r="G63" s="89">
        <f t="shared" ref="G63:G74" si="8">F63*E63</f>
        <v>0</v>
      </c>
    </row>
    <row r="64" spans="1:7" ht="15.75" thickBot="1" x14ac:dyDescent="0.3">
      <c r="A64" s="14">
        <v>43</v>
      </c>
      <c r="B64" s="143" t="s">
        <v>78</v>
      </c>
      <c r="C64" s="143" t="s">
        <v>77</v>
      </c>
      <c r="D64" s="17" t="s">
        <v>52</v>
      </c>
      <c r="E64" s="15"/>
      <c r="F64" s="15">
        <v>10</v>
      </c>
      <c r="G64" s="89">
        <f t="shared" si="8"/>
        <v>0</v>
      </c>
    </row>
    <row r="65" spans="1:7" ht="15.75" thickBot="1" x14ac:dyDescent="0.3">
      <c r="A65" s="14">
        <v>44</v>
      </c>
      <c r="B65" s="143" t="s">
        <v>79</v>
      </c>
      <c r="C65" s="143" t="s">
        <v>77</v>
      </c>
      <c r="D65" s="17" t="s">
        <v>52</v>
      </c>
      <c r="E65" s="15"/>
      <c r="F65" s="15">
        <v>10</v>
      </c>
      <c r="G65" s="89">
        <f t="shared" si="8"/>
        <v>0</v>
      </c>
    </row>
    <row r="66" spans="1:7" ht="15.75" thickBot="1" x14ac:dyDescent="0.3">
      <c r="A66" s="14">
        <v>45</v>
      </c>
      <c r="B66" s="143" t="s">
        <v>80</v>
      </c>
      <c r="C66" s="143" t="s">
        <v>1</v>
      </c>
      <c r="D66" s="17" t="s">
        <v>6</v>
      </c>
      <c r="E66" s="15"/>
      <c r="F66" s="15">
        <v>1</v>
      </c>
      <c r="G66" s="89">
        <f t="shared" si="8"/>
        <v>0</v>
      </c>
    </row>
    <row r="67" spans="1:7" ht="15.75" thickBot="1" x14ac:dyDescent="0.3">
      <c r="A67" s="14">
        <v>46</v>
      </c>
      <c r="B67" s="143" t="s">
        <v>81</v>
      </c>
      <c r="C67" s="143" t="s">
        <v>1</v>
      </c>
      <c r="D67" s="17" t="s">
        <v>6</v>
      </c>
      <c r="E67" s="15"/>
      <c r="F67" s="15">
        <v>1</v>
      </c>
      <c r="G67" s="89">
        <f t="shared" si="8"/>
        <v>0</v>
      </c>
    </row>
    <row r="68" spans="1:7" ht="15.75" thickBot="1" x14ac:dyDescent="0.3">
      <c r="A68" s="14">
        <v>47</v>
      </c>
      <c r="B68" s="143" t="s">
        <v>82</v>
      </c>
      <c r="C68" s="143" t="s">
        <v>1</v>
      </c>
      <c r="D68" s="17" t="s">
        <v>6</v>
      </c>
      <c r="E68" s="15"/>
      <c r="F68" s="15">
        <v>1</v>
      </c>
      <c r="G68" s="89">
        <f t="shared" si="8"/>
        <v>0</v>
      </c>
    </row>
    <row r="69" spans="1:7" ht="15.75" thickBot="1" x14ac:dyDescent="0.3">
      <c r="A69" s="14">
        <v>48</v>
      </c>
      <c r="B69" s="143" t="s">
        <v>83</v>
      </c>
      <c r="C69" s="143" t="s">
        <v>1</v>
      </c>
      <c r="D69" s="17" t="s">
        <v>6</v>
      </c>
      <c r="E69" s="15"/>
      <c r="F69" s="15">
        <v>1</v>
      </c>
      <c r="G69" s="89">
        <f t="shared" si="8"/>
        <v>0</v>
      </c>
    </row>
    <row r="70" spans="1:7" ht="15.75" thickBot="1" x14ac:dyDescent="0.3">
      <c r="A70" s="14">
        <v>49</v>
      </c>
      <c r="B70" s="143" t="s">
        <v>84</v>
      </c>
      <c r="C70" s="143" t="s">
        <v>1</v>
      </c>
      <c r="D70" s="17" t="s">
        <v>6</v>
      </c>
      <c r="E70" s="15"/>
      <c r="F70" s="15">
        <v>1</v>
      </c>
      <c r="G70" s="89">
        <f t="shared" si="8"/>
        <v>0</v>
      </c>
    </row>
    <row r="71" spans="1:7" ht="15.75" thickBot="1" x14ac:dyDescent="0.3">
      <c r="A71" s="14">
        <v>50</v>
      </c>
      <c r="B71" s="143" t="s">
        <v>85</v>
      </c>
      <c r="C71" s="143" t="s">
        <v>1</v>
      </c>
      <c r="D71" s="17" t="s">
        <v>6</v>
      </c>
      <c r="E71" s="15"/>
      <c r="F71" s="15">
        <v>1</v>
      </c>
      <c r="G71" s="89">
        <f t="shared" si="8"/>
        <v>0</v>
      </c>
    </row>
    <row r="72" spans="1:7" ht="15.75" thickBot="1" x14ac:dyDescent="0.3">
      <c r="A72" s="14">
        <v>51</v>
      </c>
      <c r="B72" s="143" t="s">
        <v>86</v>
      </c>
      <c r="C72" s="143" t="s">
        <v>1</v>
      </c>
      <c r="D72" s="17" t="s">
        <v>6</v>
      </c>
      <c r="E72" s="15"/>
      <c r="F72" s="15">
        <v>1</v>
      </c>
      <c r="G72" s="89">
        <f t="shared" si="8"/>
        <v>0</v>
      </c>
    </row>
    <row r="73" spans="1:7" ht="15.75" thickBot="1" x14ac:dyDescent="0.3">
      <c r="A73" s="14">
        <v>52</v>
      </c>
      <c r="B73" s="143" t="s">
        <v>87</v>
      </c>
      <c r="C73" s="143" t="s">
        <v>1</v>
      </c>
      <c r="D73" s="17" t="s">
        <v>6</v>
      </c>
      <c r="E73" s="15"/>
      <c r="F73" s="15">
        <v>1</v>
      </c>
      <c r="G73" s="89">
        <f t="shared" si="8"/>
        <v>0</v>
      </c>
    </row>
    <row r="74" spans="1:7" ht="15.75" thickBot="1" x14ac:dyDescent="0.3">
      <c r="A74" s="14">
        <v>53</v>
      </c>
      <c r="B74" s="143" t="s">
        <v>88</v>
      </c>
      <c r="C74" s="143" t="s">
        <v>1</v>
      </c>
      <c r="D74" s="17" t="s">
        <v>6</v>
      </c>
      <c r="E74" s="15"/>
      <c r="F74" s="15">
        <v>1</v>
      </c>
      <c r="G74" s="89">
        <f t="shared" si="8"/>
        <v>0</v>
      </c>
    </row>
    <row r="75" spans="1:7" ht="15.75" x14ac:dyDescent="0.25">
      <c r="A75" s="33" t="s">
        <v>89</v>
      </c>
      <c r="B75" s="34"/>
      <c r="C75" s="34"/>
      <c r="D75" s="34"/>
      <c r="E75" s="34"/>
      <c r="F75" s="34"/>
      <c r="G75" s="90"/>
    </row>
    <row r="76" spans="1:7" ht="15.75" thickBot="1" x14ac:dyDescent="0.3">
      <c r="A76" s="14">
        <v>54</v>
      </c>
      <c r="B76" s="143" t="s">
        <v>90</v>
      </c>
      <c r="C76" s="143" t="s">
        <v>51</v>
      </c>
      <c r="D76" s="18" t="s">
        <v>51</v>
      </c>
      <c r="E76" s="15"/>
      <c r="F76" s="15">
        <v>20</v>
      </c>
      <c r="G76" s="89">
        <f t="shared" ref="G76:G77" si="9">F76*E76</f>
        <v>0</v>
      </c>
    </row>
    <row r="77" spans="1:7" ht="15.75" thickBot="1" x14ac:dyDescent="0.3">
      <c r="A77" s="14">
        <v>55</v>
      </c>
      <c r="B77" s="143" t="s">
        <v>91</v>
      </c>
      <c r="C77" s="143" t="s">
        <v>51</v>
      </c>
      <c r="D77" s="16" t="s">
        <v>51</v>
      </c>
      <c r="E77" s="15"/>
      <c r="F77" s="15">
        <v>20</v>
      </c>
      <c r="G77" s="89">
        <f t="shared" si="9"/>
        <v>0</v>
      </c>
    </row>
    <row r="78" spans="1:7" ht="18.75" x14ac:dyDescent="0.25">
      <c r="A78" s="41" t="s">
        <v>92</v>
      </c>
      <c r="B78" s="42"/>
      <c r="C78" s="42"/>
      <c r="D78" s="42"/>
      <c r="E78" s="42"/>
      <c r="F78" s="42"/>
      <c r="G78" s="42"/>
    </row>
    <row r="79" spans="1:7" ht="15.75" x14ac:dyDescent="0.25">
      <c r="A79" s="35" t="s">
        <v>93</v>
      </c>
      <c r="B79" s="36"/>
      <c r="C79" s="36"/>
      <c r="D79" s="36"/>
      <c r="E79" s="36"/>
      <c r="F79" s="36"/>
      <c r="G79" s="36"/>
    </row>
    <row r="80" spans="1:7" ht="15.75" thickBot="1" x14ac:dyDescent="0.3">
      <c r="A80" s="14">
        <v>56</v>
      </c>
      <c r="B80" s="143" t="s">
        <v>94</v>
      </c>
      <c r="C80" s="143" t="s">
        <v>95</v>
      </c>
      <c r="D80" s="19" t="s">
        <v>96</v>
      </c>
      <c r="E80" s="15"/>
      <c r="F80" s="15">
        <v>2</v>
      </c>
      <c r="G80" s="89">
        <f t="shared" ref="G80:G83" si="10">F80*E80</f>
        <v>0</v>
      </c>
    </row>
    <row r="81" spans="1:7" ht="15.75" thickBot="1" x14ac:dyDescent="0.3">
      <c r="A81" s="14">
        <v>57</v>
      </c>
      <c r="B81" s="143" t="s">
        <v>94</v>
      </c>
      <c r="C81" s="143" t="s">
        <v>97</v>
      </c>
      <c r="D81" s="20" t="s">
        <v>97</v>
      </c>
      <c r="E81" s="15"/>
      <c r="F81" s="15">
        <v>2</v>
      </c>
      <c r="G81" s="89">
        <f t="shared" si="10"/>
        <v>0</v>
      </c>
    </row>
    <row r="82" spans="1:7" ht="15.75" thickBot="1" x14ac:dyDescent="0.3">
      <c r="A82" s="14">
        <v>58</v>
      </c>
      <c r="B82" s="143" t="s">
        <v>98</v>
      </c>
      <c r="C82" s="143" t="s">
        <v>99</v>
      </c>
      <c r="D82" s="20" t="s">
        <v>100</v>
      </c>
      <c r="E82" s="15"/>
      <c r="F82" s="15">
        <v>2</v>
      </c>
      <c r="G82" s="89">
        <f t="shared" si="10"/>
        <v>0</v>
      </c>
    </row>
    <row r="83" spans="1:7" ht="15.75" thickBot="1" x14ac:dyDescent="0.3">
      <c r="A83" s="14">
        <v>59</v>
      </c>
      <c r="B83" s="143" t="s">
        <v>98</v>
      </c>
      <c r="C83" s="143" t="s">
        <v>97</v>
      </c>
      <c r="D83" s="21" t="s">
        <v>97</v>
      </c>
      <c r="E83" s="15"/>
      <c r="F83" s="15">
        <v>2</v>
      </c>
      <c r="G83" s="89">
        <f t="shared" si="10"/>
        <v>0</v>
      </c>
    </row>
    <row r="84" spans="1:7" ht="15.75" x14ac:dyDescent="0.25">
      <c r="A84" s="35" t="s">
        <v>101</v>
      </c>
      <c r="B84" s="36"/>
      <c r="C84" s="36"/>
      <c r="D84" s="36"/>
      <c r="E84" s="36"/>
      <c r="F84" s="36"/>
      <c r="G84" s="36"/>
    </row>
    <row r="85" spans="1:7" ht="15.75" thickBot="1" x14ac:dyDescent="0.3">
      <c r="A85" s="14">
        <v>60</v>
      </c>
      <c r="B85" s="143" t="s">
        <v>102</v>
      </c>
      <c r="C85" s="143" t="s">
        <v>99</v>
      </c>
      <c r="D85" s="20" t="s">
        <v>96</v>
      </c>
      <c r="E85" s="15"/>
      <c r="F85" s="15">
        <v>1</v>
      </c>
      <c r="G85" s="89">
        <f t="shared" ref="G85:G92" si="11">F85*E85</f>
        <v>0</v>
      </c>
    </row>
    <row r="86" spans="1:7" ht="15.75" thickBot="1" x14ac:dyDescent="0.3">
      <c r="A86" s="14">
        <v>61</v>
      </c>
      <c r="B86" s="143" t="s">
        <v>102</v>
      </c>
      <c r="C86" s="143" t="s">
        <v>97</v>
      </c>
      <c r="D86" s="21" t="s">
        <v>97</v>
      </c>
      <c r="E86" s="15"/>
      <c r="F86" s="15">
        <v>1</v>
      </c>
      <c r="G86" s="89">
        <f t="shared" si="11"/>
        <v>0</v>
      </c>
    </row>
    <row r="87" spans="1:7" ht="15.75" thickBot="1" x14ac:dyDescent="0.3">
      <c r="A87" s="14">
        <v>62</v>
      </c>
      <c r="B87" s="143" t="s">
        <v>103</v>
      </c>
      <c r="C87" s="143" t="s">
        <v>99</v>
      </c>
      <c r="D87" s="20" t="s">
        <v>100</v>
      </c>
      <c r="E87" s="15"/>
      <c r="F87" s="15">
        <v>1</v>
      </c>
      <c r="G87" s="89">
        <f t="shared" si="11"/>
        <v>0</v>
      </c>
    </row>
    <row r="88" spans="1:7" ht="15.75" thickBot="1" x14ac:dyDescent="0.3">
      <c r="A88" s="14">
        <v>63</v>
      </c>
      <c r="B88" s="143" t="s">
        <v>103</v>
      </c>
      <c r="C88" s="143" t="s">
        <v>97</v>
      </c>
      <c r="D88" s="21" t="s">
        <v>97</v>
      </c>
      <c r="E88" s="15"/>
      <c r="F88" s="15">
        <v>1</v>
      </c>
      <c r="G88" s="89">
        <f t="shared" si="11"/>
        <v>0</v>
      </c>
    </row>
    <row r="89" spans="1:7" ht="15.75" thickBot="1" x14ac:dyDescent="0.3">
      <c r="A89" s="14">
        <v>64</v>
      </c>
      <c r="B89" s="143" t="s">
        <v>104</v>
      </c>
      <c r="C89" s="143" t="s">
        <v>99</v>
      </c>
      <c r="D89" s="20" t="s">
        <v>96</v>
      </c>
      <c r="E89" s="15"/>
      <c r="F89" s="15">
        <v>1</v>
      </c>
      <c r="G89" s="89">
        <f t="shared" si="11"/>
        <v>0</v>
      </c>
    </row>
    <row r="90" spans="1:7" ht="15.75" thickBot="1" x14ac:dyDescent="0.3">
      <c r="A90" s="14">
        <v>65</v>
      </c>
      <c r="B90" s="143" t="s">
        <v>104</v>
      </c>
      <c r="C90" s="143" t="s">
        <v>97</v>
      </c>
      <c r="D90" s="21" t="s">
        <v>97</v>
      </c>
      <c r="E90" s="15"/>
      <c r="F90" s="15">
        <v>5</v>
      </c>
      <c r="G90" s="89">
        <f t="shared" si="11"/>
        <v>0</v>
      </c>
    </row>
    <row r="91" spans="1:7" ht="15.75" thickBot="1" x14ac:dyDescent="0.3">
      <c r="A91" s="14">
        <v>66</v>
      </c>
      <c r="B91" s="143" t="s">
        <v>105</v>
      </c>
      <c r="C91" s="143" t="s">
        <v>99</v>
      </c>
      <c r="D91" s="20" t="s">
        <v>100</v>
      </c>
      <c r="E91" s="15"/>
      <c r="F91" s="15">
        <v>5</v>
      </c>
      <c r="G91" s="89">
        <f t="shared" si="11"/>
        <v>0</v>
      </c>
    </row>
    <row r="92" spans="1:7" ht="15.75" thickBot="1" x14ac:dyDescent="0.3">
      <c r="A92" s="14">
        <v>67</v>
      </c>
      <c r="B92" s="143" t="s">
        <v>105</v>
      </c>
      <c r="C92" s="143" t="s">
        <v>97</v>
      </c>
      <c r="D92" s="21" t="s">
        <v>97</v>
      </c>
      <c r="E92" s="15"/>
      <c r="F92" s="15">
        <v>5</v>
      </c>
      <c r="G92" s="89">
        <f t="shared" si="11"/>
        <v>0</v>
      </c>
    </row>
    <row r="93" spans="1:7" ht="18.75" x14ac:dyDescent="0.25">
      <c r="A93" s="41" t="s">
        <v>106</v>
      </c>
      <c r="B93" s="42"/>
      <c r="C93" s="42"/>
      <c r="D93" s="42"/>
      <c r="E93" s="42"/>
      <c r="F93" s="42"/>
      <c r="G93" s="42"/>
    </row>
    <row r="94" spans="1:7" ht="15.75" x14ac:dyDescent="0.25">
      <c r="A94" s="35" t="s">
        <v>107</v>
      </c>
      <c r="B94" s="36"/>
      <c r="C94" s="36"/>
      <c r="D94" s="36"/>
      <c r="E94" s="36"/>
      <c r="F94" s="36"/>
      <c r="G94" s="36"/>
    </row>
    <row r="95" spans="1:7" ht="15.75" thickBot="1" x14ac:dyDescent="0.3">
      <c r="A95" s="14">
        <v>68</v>
      </c>
      <c r="B95" s="143" t="s">
        <v>108</v>
      </c>
      <c r="C95" s="143" t="s">
        <v>51</v>
      </c>
      <c r="D95" s="18" t="s">
        <v>51</v>
      </c>
      <c r="E95" s="15"/>
      <c r="F95" s="15">
        <v>100</v>
      </c>
      <c r="G95" s="89">
        <f t="shared" ref="G95:G98" si="12">F95*E95</f>
        <v>0</v>
      </c>
    </row>
    <row r="96" spans="1:7" ht="15.75" thickBot="1" x14ac:dyDescent="0.3">
      <c r="A96" s="14">
        <v>69</v>
      </c>
      <c r="B96" s="143" t="s">
        <v>109</v>
      </c>
      <c r="C96" s="143" t="s">
        <v>51</v>
      </c>
      <c r="D96" s="16" t="s">
        <v>51</v>
      </c>
      <c r="E96" s="15"/>
      <c r="F96" s="15">
        <v>100</v>
      </c>
      <c r="G96" s="89">
        <f t="shared" si="12"/>
        <v>0</v>
      </c>
    </row>
    <row r="97" spans="1:8" ht="15.75" thickBot="1" x14ac:dyDescent="0.3">
      <c r="A97" s="14">
        <v>70</v>
      </c>
      <c r="B97" s="143" t="s">
        <v>110</v>
      </c>
      <c r="C97" s="143" t="s">
        <v>51</v>
      </c>
      <c r="D97" s="16" t="s">
        <v>51</v>
      </c>
      <c r="E97" s="15"/>
      <c r="F97" s="15">
        <v>100</v>
      </c>
      <c r="G97" s="89">
        <f t="shared" si="12"/>
        <v>0</v>
      </c>
    </row>
    <row r="98" spans="1:8" ht="15.75" thickBot="1" x14ac:dyDescent="0.3">
      <c r="A98" s="14">
        <v>71</v>
      </c>
      <c r="B98" s="143" t="s">
        <v>111</v>
      </c>
      <c r="C98" s="143" t="s">
        <v>51</v>
      </c>
      <c r="D98" s="16" t="s">
        <v>51</v>
      </c>
      <c r="E98" s="15"/>
      <c r="F98" s="15">
        <v>100</v>
      </c>
      <c r="G98" s="89">
        <f t="shared" si="12"/>
        <v>0</v>
      </c>
    </row>
    <row r="99" spans="1:8" ht="15.75" x14ac:dyDescent="0.25">
      <c r="A99" s="35" t="s">
        <v>112</v>
      </c>
      <c r="B99" s="36"/>
      <c r="C99" s="36"/>
      <c r="D99" s="36"/>
      <c r="E99" s="36"/>
      <c r="F99" s="36"/>
      <c r="G99" s="92"/>
    </row>
    <row r="100" spans="1:8" ht="15.75" thickBot="1" x14ac:dyDescent="0.3">
      <c r="A100" s="14">
        <v>72</v>
      </c>
      <c r="B100" s="143" t="s">
        <v>113</v>
      </c>
      <c r="C100" s="143" t="s">
        <v>16</v>
      </c>
      <c r="D100" s="6" t="s">
        <v>6</v>
      </c>
      <c r="E100" s="15"/>
      <c r="F100" s="15">
        <v>1</v>
      </c>
      <c r="G100" s="89">
        <f t="shared" ref="G100:G101" si="13">F100*E100</f>
        <v>0</v>
      </c>
    </row>
    <row r="101" spans="1:8" ht="15.75" thickBot="1" x14ac:dyDescent="0.3">
      <c r="A101" s="14">
        <v>73</v>
      </c>
      <c r="B101" s="143" t="s">
        <v>114</v>
      </c>
      <c r="C101" s="143" t="s">
        <v>16</v>
      </c>
      <c r="D101" s="6" t="s">
        <v>6</v>
      </c>
      <c r="E101" s="15"/>
      <c r="F101" s="15">
        <v>1</v>
      </c>
      <c r="G101" s="89">
        <f t="shared" si="13"/>
        <v>0</v>
      </c>
    </row>
    <row r="102" spans="1:8" ht="15.75" x14ac:dyDescent="0.25">
      <c r="A102" s="33" t="s">
        <v>115</v>
      </c>
      <c r="B102" s="34"/>
      <c r="C102" s="34"/>
      <c r="D102" s="34"/>
      <c r="E102" s="34"/>
      <c r="F102" s="34"/>
      <c r="G102" s="90"/>
      <c r="H102" s="51"/>
    </row>
    <row r="103" spans="1:8" ht="15.75" thickBot="1" x14ac:dyDescent="0.3">
      <c r="A103" s="14">
        <v>74</v>
      </c>
      <c r="B103" s="143" t="s">
        <v>116</v>
      </c>
      <c r="C103" s="143" t="s">
        <v>51</v>
      </c>
      <c r="D103" s="18" t="s">
        <v>51</v>
      </c>
      <c r="E103" s="15"/>
      <c r="F103" s="15">
        <v>1</v>
      </c>
      <c r="G103" s="89">
        <f t="shared" ref="G103:G104" si="14">F103*E103</f>
        <v>0</v>
      </c>
    </row>
    <row r="104" spans="1:8" ht="15.75" thickBot="1" x14ac:dyDescent="0.3">
      <c r="A104" s="14">
        <v>75</v>
      </c>
      <c r="B104" s="143" t="s">
        <v>117</v>
      </c>
      <c r="C104" s="143" t="s">
        <v>51</v>
      </c>
      <c r="D104" s="16" t="s">
        <v>51</v>
      </c>
      <c r="E104" s="15"/>
      <c r="F104" s="15">
        <v>1</v>
      </c>
      <c r="G104" s="89">
        <f t="shared" si="14"/>
        <v>0</v>
      </c>
    </row>
    <row r="105" spans="1:8" ht="15.75" x14ac:dyDescent="0.25">
      <c r="A105" s="35" t="s">
        <v>118</v>
      </c>
      <c r="B105" s="36"/>
      <c r="C105" s="36"/>
      <c r="D105" s="36"/>
      <c r="E105" s="36"/>
      <c r="F105" s="36"/>
      <c r="G105" s="36"/>
    </row>
    <row r="106" spans="1:8" ht="15.75" thickBot="1" x14ac:dyDescent="0.3">
      <c r="A106" s="14">
        <v>76</v>
      </c>
      <c r="B106" s="143" t="s">
        <v>119</v>
      </c>
      <c r="C106" s="143" t="s">
        <v>1</v>
      </c>
      <c r="D106" s="6" t="s">
        <v>6</v>
      </c>
      <c r="E106" s="15"/>
      <c r="F106" s="15">
        <v>10</v>
      </c>
      <c r="G106" s="89">
        <f t="shared" ref="G106:G117" si="15">F106*E106</f>
        <v>0</v>
      </c>
    </row>
    <row r="107" spans="1:8" ht="15.75" thickBot="1" x14ac:dyDescent="0.3">
      <c r="A107" s="14">
        <v>77</v>
      </c>
      <c r="B107" s="143" t="s">
        <v>120</v>
      </c>
      <c r="C107" s="143" t="s">
        <v>1</v>
      </c>
      <c r="D107" s="6" t="s">
        <v>6</v>
      </c>
      <c r="E107" s="15"/>
      <c r="F107" s="15">
        <v>10</v>
      </c>
      <c r="G107" s="89">
        <f t="shared" si="15"/>
        <v>0</v>
      </c>
    </row>
    <row r="108" spans="1:8" ht="15.75" thickBot="1" x14ac:dyDescent="0.3">
      <c r="A108" s="14">
        <v>78</v>
      </c>
      <c r="B108" s="143" t="s">
        <v>121</v>
      </c>
      <c r="C108" s="143" t="s">
        <v>1</v>
      </c>
      <c r="D108" s="6" t="s">
        <v>6</v>
      </c>
      <c r="E108" s="15"/>
      <c r="F108" s="15">
        <v>10</v>
      </c>
      <c r="G108" s="89">
        <f t="shared" si="15"/>
        <v>0</v>
      </c>
    </row>
    <row r="109" spans="1:8" ht="15.75" thickBot="1" x14ac:dyDescent="0.3">
      <c r="A109" s="14">
        <v>79</v>
      </c>
      <c r="B109" s="143" t="s">
        <v>122</v>
      </c>
      <c r="C109" s="143" t="s">
        <v>1</v>
      </c>
      <c r="D109" s="6" t="s">
        <v>6</v>
      </c>
      <c r="E109" s="15"/>
      <c r="F109" s="15">
        <v>10</v>
      </c>
      <c r="G109" s="89">
        <f t="shared" si="15"/>
        <v>0</v>
      </c>
    </row>
    <row r="110" spans="1:8" ht="15.75" thickBot="1" x14ac:dyDescent="0.3">
      <c r="A110" s="14">
        <v>80</v>
      </c>
      <c r="B110" s="143" t="s">
        <v>123</v>
      </c>
      <c r="C110" s="143" t="s">
        <v>1</v>
      </c>
      <c r="D110" s="6" t="s">
        <v>6</v>
      </c>
      <c r="E110" s="15"/>
      <c r="F110" s="15">
        <v>10</v>
      </c>
      <c r="G110" s="89">
        <f t="shared" si="15"/>
        <v>0</v>
      </c>
    </row>
    <row r="111" spans="1:8" ht="15.75" thickBot="1" x14ac:dyDescent="0.3">
      <c r="A111" s="14">
        <v>81</v>
      </c>
      <c r="B111" s="143" t="s">
        <v>124</v>
      </c>
      <c r="C111" s="143" t="s">
        <v>1</v>
      </c>
      <c r="D111" s="6" t="s">
        <v>6</v>
      </c>
      <c r="E111" s="15"/>
      <c r="F111" s="15">
        <v>10</v>
      </c>
      <c r="G111" s="89">
        <f t="shared" si="15"/>
        <v>0</v>
      </c>
    </row>
    <row r="112" spans="1:8" ht="15.75" thickBot="1" x14ac:dyDescent="0.3">
      <c r="A112" s="14">
        <v>82</v>
      </c>
      <c r="B112" s="143" t="s">
        <v>125</v>
      </c>
      <c r="C112" s="143" t="s">
        <v>1</v>
      </c>
      <c r="D112" s="6" t="s">
        <v>6</v>
      </c>
      <c r="E112" s="15"/>
      <c r="F112" s="15">
        <v>10</v>
      </c>
      <c r="G112" s="89">
        <f t="shared" si="15"/>
        <v>0</v>
      </c>
    </row>
    <row r="113" spans="1:7" ht="15.75" thickBot="1" x14ac:dyDescent="0.3">
      <c r="A113" s="14">
        <v>83</v>
      </c>
      <c r="B113" s="143" t="s">
        <v>126</v>
      </c>
      <c r="C113" s="143" t="s">
        <v>1</v>
      </c>
      <c r="D113" s="6" t="s">
        <v>6</v>
      </c>
      <c r="E113" s="15"/>
      <c r="F113" s="15">
        <v>10</v>
      </c>
      <c r="G113" s="89">
        <f t="shared" si="15"/>
        <v>0</v>
      </c>
    </row>
    <row r="114" spans="1:7" ht="15.75" thickBot="1" x14ac:dyDescent="0.3">
      <c r="A114" s="14">
        <v>84</v>
      </c>
      <c r="B114" s="143" t="s">
        <v>127</v>
      </c>
      <c r="C114" s="143" t="s">
        <v>1</v>
      </c>
      <c r="D114" s="6" t="s">
        <v>6</v>
      </c>
      <c r="E114" s="15"/>
      <c r="F114" s="15">
        <v>10</v>
      </c>
      <c r="G114" s="89">
        <f t="shared" si="15"/>
        <v>0</v>
      </c>
    </row>
    <row r="115" spans="1:7" ht="15.75" thickBot="1" x14ac:dyDescent="0.3">
      <c r="A115" s="14">
        <v>85</v>
      </c>
      <c r="B115" s="143" t="s">
        <v>128</v>
      </c>
      <c r="C115" s="143" t="s">
        <v>1</v>
      </c>
      <c r="D115" s="6" t="s">
        <v>6</v>
      </c>
      <c r="E115" s="15"/>
      <c r="F115" s="15">
        <v>10</v>
      </c>
      <c r="G115" s="89">
        <f t="shared" si="15"/>
        <v>0</v>
      </c>
    </row>
    <row r="116" spans="1:7" ht="15.75" thickBot="1" x14ac:dyDescent="0.3">
      <c r="A116" s="14">
        <v>86</v>
      </c>
      <c r="B116" s="143" t="s">
        <v>129</v>
      </c>
      <c r="C116" s="143" t="s">
        <v>1</v>
      </c>
      <c r="D116" s="6" t="s">
        <v>6</v>
      </c>
      <c r="E116" s="15"/>
      <c r="F116" s="15">
        <v>10</v>
      </c>
      <c r="G116" s="89">
        <f t="shared" si="15"/>
        <v>0</v>
      </c>
    </row>
    <row r="117" spans="1:7" ht="15.75" thickBot="1" x14ac:dyDescent="0.3">
      <c r="A117" s="14">
        <v>87</v>
      </c>
      <c r="B117" s="143" t="s">
        <v>130</v>
      </c>
      <c r="C117" s="143" t="s">
        <v>1</v>
      </c>
      <c r="D117" s="6" t="s">
        <v>6</v>
      </c>
      <c r="E117" s="15"/>
      <c r="F117" s="15">
        <v>10</v>
      </c>
      <c r="G117" s="89">
        <f t="shared" si="15"/>
        <v>0</v>
      </c>
    </row>
    <row r="118" spans="1:7" ht="15.75" x14ac:dyDescent="0.25">
      <c r="A118" s="33" t="s">
        <v>131</v>
      </c>
      <c r="B118" s="34"/>
      <c r="C118" s="34"/>
      <c r="D118" s="34"/>
      <c r="E118" s="34"/>
      <c r="F118" s="34"/>
      <c r="G118" s="90"/>
    </row>
    <row r="119" spans="1:7" ht="37.35" customHeight="1" thickBot="1" x14ac:dyDescent="0.3">
      <c r="A119" s="14">
        <v>88</v>
      </c>
      <c r="B119" s="150" t="s">
        <v>132</v>
      </c>
      <c r="C119" s="151" t="s">
        <v>51</v>
      </c>
      <c r="D119" s="16" t="s">
        <v>51</v>
      </c>
      <c r="E119" s="15"/>
      <c r="F119" s="15">
        <v>25</v>
      </c>
      <c r="G119" s="89">
        <f t="shared" ref="G119:G124" si="16">F119*E119</f>
        <v>0</v>
      </c>
    </row>
    <row r="120" spans="1:7" ht="15.75" thickBot="1" x14ac:dyDescent="0.3">
      <c r="A120" s="14">
        <v>89</v>
      </c>
      <c r="B120" s="141" t="s">
        <v>133</v>
      </c>
      <c r="C120" s="142" t="s">
        <v>51</v>
      </c>
      <c r="D120" s="16" t="s">
        <v>51</v>
      </c>
      <c r="E120" s="15"/>
      <c r="F120" s="15">
        <v>25</v>
      </c>
      <c r="G120" s="89">
        <f t="shared" si="16"/>
        <v>0</v>
      </c>
    </row>
    <row r="121" spans="1:7" ht="15.75" thickBot="1" x14ac:dyDescent="0.3">
      <c r="A121" s="14">
        <v>90</v>
      </c>
      <c r="B121" s="141" t="s">
        <v>134</v>
      </c>
      <c r="C121" s="142" t="s">
        <v>51</v>
      </c>
      <c r="D121" s="16" t="s">
        <v>51</v>
      </c>
      <c r="E121" s="15"/>
      <c r="F121" s="15">
        <v>25</v>
      </c>
      <c r="G121" s="89">
        <f t="shared" si="16"/>
        <v>0</v>
      </c>
    </row>
    <row r="122" spans="1:7" ht="15.75" thickBot="1" x14ac:dyDescent="0.3">
      <c r="A122" s="14">
        <v>91</v>
      </c>
      <c r="B122" s="141" t="s">
        <v>135</v>
      </c>
      <c r="C122" s="142" t="s">
        <v>51</v>
      </c>
      <c r="D122" s="16" t="s">
        <v>51</v>
      </c>
      <c r="E122" s="15"/>
      <c r="F122" s="15">
        <v>25</v>
      </c>
      <c r="G122" s="89">
        <f t="shared" si="16"/>
        <v>0</v>
      </c>
    </row>
    <row r="123" spans="1:7" ht="15.75" thickBot="1" x14ac:dyDescent="0.3">
      <c r="A123" s="14">
        <v>92</v>
      </c>
      <c r="B123" s="141" t="s">
        <v>136</v>
      </c>
      <c r="C123" s="142" t="s">
        <v>51</v>
      </c>
      <c r="D123" s="16" t="s">
        <v>51</v>
      </c>
      <c r="E123" s="15"/>
      <c r="F123" s="15">
        <v>25</v>
      </c>
      <c r="G123" s="89">
        <f t="shared" si="16"/>
        <v>0</v>
      </c>
    </row>
    <row r="124" spans="1:7" ht="15.75" thickBot="1" x14ac:dyDescent="0.3">
      <c r="A124" s="14">
        <v>93</v>
      </c>
      <c r="B124" s="141" t="s">
        <v>137</v>
      </c>
      <c r="C124" s="142" t="s">
        <v>51</v>
      </c>
      <c r="D124" s="16" t="s">
        <v>51</v>
      </c>
      <c r="E124" s="15"/>
      <c r="F124" s="15">
        <v>25</v>
      </c>
      <c r="G124" s="89">
        <f t="shared" si="16"/>
        <v>0</v>
      </c>
    </row>
    <row r="125" spans="1:7" ht="15.75" x14ac:dyDescent="0.25">
      <c r="A125" s="36" t="s">
        <v>138</v>
      </c>
      <c r="B125" s="36"/>
      <c r="C125" s="36"/>
      <c r="D125" s="36"/>
      <c r="E125" s="36"/>
      <c r="F125" s="36"/>
      <c r="G125" s="92"/>
    </row>
    <row r="126" spans="1:7" ht="15.75" thickBot="1" x14ac:dyDescent="0.3">
      <c r="A126" s="14">
        <v>94</v>
      </c>
      <c r="B126" s="143" t="s">
        <v>139</v>
      </c>
      <c r="C126" s="143" t="s">
        <v>51</v>
      </c>
      <c r="D126" s="16" t="s">
        <v>51</v>
      </c>
      <c r="E126" s="15"/>
      <c r="F126" s="15">
        <v>25</v>
      </c>
      <c r="G126" s="89">
        <f t="shared" ref="G126:G128" si="17">F126*E126</f>
        <v>0</v>
      </c>
    </row>
    <row r="127" spans="1:7" ht="15.75" thickBot="1" x14ac:dyDescent="0.3">
      <c r="A127" s="14">
        <v>95</v>
      </c>
      <c r="B127" s="143" t="s">
        <v>140</v>
      </c>
      <c r="C127" s="143" t="s">
        <v>51</v>
      </c>
      <c r="D127" s="16" t="s">
        <v>51</v>
      </c>
      <c r="E127" s="15"/>
      <c r="F127" s="15">
        <v>25</v>
      </c>
      <c r="G127" s="89">
        <f t="shared" si="17"/>
        <v>0</v>
      </c>
    </row>
    <row r="128" spans="1:7" ht="15.75" thickBot="1" x14ac:dyDescent="0.3">
      <c r="A128" s="14">
        <v>96</v>
      </c>
      <c r="B128" s="143" t="s">
        <v>141</v>
      </c>
      <c r="C128" s="143" t="s">
        <v>51</v>
      </c>
      <c r="D128" s="16" t="s">
        <v>51</v>
      </c>
      <c r="E128" s="15"/>
      <c r="F128" s="15">
        <v>25</v>
      </c>
      <c r="G128" s="89">
        <f t="shared" si="17"/>
        <v>0</v>
      </c>
    </row>
    <row r="129" spans="1:7" ht="15.75" x14ac:dyDescent="0.25">
      <c r="A129" s="35" t="s">
        <v>142</v>
      </c>
      <c r="B129" s="36"/>
      <c r="C129" s="36"/>
      <c r="D129" s="36"/>
      <c r="E129" s="36"/>
      <c r="F129" s="36"/>
      <c r="G129" s="92"/>
    </row>
    <row r="130" spans="1:7" ht="15.75" thickBot="1" x14ac:dyDescent="0.3">
      <c r="A130" s="14">
        <v>97</v>
      </c>
      <c r="B130" s="143" t="s">
        <v>143</v>
      </c>
      <c r="C130" s="143" t="s">
        <v>1</v>
      </c>
      <c r="D130" s="17" t="s">
        <v>52</v>
      </c>
      <c r="E130" s="15"/>
      <c r="F130" s="15">
        <v>1</v>
      </c>
      <c r="G130" s="89">
        <f t="shared" ref="G130:G131" si="18">F130*E130</f>
        <v>0</v>
      </c>
    </row>
    <row r="131" spans="1:7" ht="15.75" thickBot="1" x14ac:dyDescent="0.3">
      <c r="A131" s="14">
        <v>98</v>
      </c>
      <c r="B131" s="143" t="s">
        <v>144</v>
      </c>
      <c r="C131" s="143" t="s">
        <v>51</v>
      </c>
      <c r="D131" s="16" t="s">
        <v>51</v>
      </c>
      <c r="E131" s="15"/>
      <c r="F131" s="15">
        <v>1</v>
      </c>
      <c r="G131" s="89">
        <f t="shared" si="18"/>
        <v>0</v>
      </c>
    </row>
    <row r="132" spans="1:7" ht="15.75" x14ac:dyDescent="0.25">
      <c r="A132" s="35" t="s">
        <v>145</v>
      </c>
      <c r="B132" s="36"/>
      <c r="C132" s="36"/>
      <c r="D132" s="36"/>
      <c r="E132" s="36"/>
      <c r="F132" s="36"/>
      <c r="G132" s="92"/>
    </row>
    <row r="133" spans="1:7" ht="15.75" thickBot="1" x14ac:dyDescent="0.3">
      <c r="A133" s="14">
        <v>99</v>
      </c>
      <c r="B133" s="143" t="s">
        <v>146</v>
      </c>
      <c r="C133" s="143" t="s">
        <v>1</v>
      </c>
      <c r="D133" s="6" t="s">
        <v>6</v>
      </c>
      <c r="E133" s="15"/>
      <c r="F133" s="15">
        <v>15</v>
      </c>
      <c r="G133" s="89">
        <f>F133*E133</f>
        <v>0</v>
      </c>
    </row>
    <row r="134" spans="1:7" ht="18.75" x14ac:dyDescent="0.25">
      <c r="A134" s="38" t="s">
        <v>147</v>
      </c>
      <c r="B134" s="38"/>
      <c r="C134" s="38"/>
      <c r="D134" s="38"/>
      <c r="E134" s="38"/>
      <c r="F134" s="38"/>
      <c r="G134" s="93"/>
    </row>
    <row r="135" spans="1:7" ht="15.75" x14ac:dyDescent="0.25">
      <c r="A135" s="36" t="s">
        <v>148</v>
      </c>
      <c r="B135" s="36"/>
      <c r="C135" s="36"/>
      <c r="D135" s="36"/>
      <c r="E135" s="36"/>
      <c r="F135" s="36"/>
      <c r="G135" s="92"/>
    </row>
    <row r="136" spans="1:7" ht="15.75" thickBot="1" x14ac:dyDescent="0.3">
      <c r="A136" s="14">
        <v>100</v>
      </c>
      <c r="B136" s="143" t="s">
        <v>149</v>
      </c>
      <c r="C136" s="143" t="s">
        <v>52</v>
      </c>
      <c r="D136" s="17" t="s">
        <v>52</v>
      </c>
      <c r="E136" s="15"/>
      <c r="F136" s="15">
        <v>10</v>
      </c>
      <c r="G136" s="89">
        <f t="shared" ref="G136:G147" si="19">F136*E136</f>
        <v>0</v>
      </c>
    </row>
    <row r="137" spans="1:7" ht="15.75" thickBot="1" x14ac:dyDescent="0.3">
      <c r="A137" s="14">
        <v>101</v>
      </c>
      <c r="B137" s="143" t="s">
        <v>150</v>
      </c>
      <c r="C137" s="143" t="s">
        <v>52</v>
      </c>
      <c r="D137" s="17" t="s">
        <v>52</v>
      </c>
      <c r="E137" s="15"/>
      <c r="F137" s="15">
        <v>10</v>
      </c>
      <c r="G137" s="89">
        <f t="shared" si="19"/>
        <v>0</v>
      </c>
    </row>
    <row r="138" spans="1:7" ht="15.75" thickBot="1" x14ac:dyDescent="0.3">
      <c r="A138" s="14">
        <v>102</v>
      </c>
      <c r="B138" s="143" t="s">
        <v>151</v>
      </c>
      <c r="C138" s="143" t="s">
        <v>52</v>
      </c>
      <c r="D138" s="17" t="s">
        <v>52</v>
      </c>
      <c r="E138" s="15"/>
      <c r="F138" s="15">
        <v>10</v>
      </c>
      <c r="G138" s="89">
        <f t="shared" si="19"/>
        <v>0</v>
      </c>
    </row>
    <row r="139" spans="1:7" ht="15.75" thickBot="1" x14ac:dyDescent="0.3">
      <c r="A139" s="14">
        <v>103</v>
      </c>
      <c r="B139" s="143" t="s">
        <v>152</v>
      </c>
      <c r="C139" s="143" t="s">
        <v>52</v>
      </c>
      <c r="D139" s="17" t="s">
        <v>52</v>
      </c>
      <c r="E139" s="15"/>
      <c r="F139" s="15">
        <v>10</v>
      </c>
      <c r="G139" s="89">
        <f t="shared" si="19"/>
        <v>0</v>
      </c>
    </row>
    <row r="140" spans="1:7" ht="15.75" thickBot="1" x14ac:dyDescent="0.3">
      <c r="A140" s="14">
        <v>104</v>
      </c>
      <c r="B140" s="143" t="s">
        <v>153</v>
      </c>
      <c r="C140" s="143" t="s">
        <v>52</v>
      </c>
      <c r="D140" s="17" t="s">
        <v>52</v>
      </c>
      <c r="E140" s="15"/>
      <c r="F140" s="15">
        <v>10</v>
      </c>
      <c r="G140" s="89">
        <f t="shared" si="19"/>
        <v>0</v>
      </c>
    </row>
    <row r="141" spans="1:7" ht="15.75" thickBot="1" x14ac:dyDescent="0.3">
      <c r="A141" s="14">
        <v>105</v>
      </c>
      <c r="B141" s="143" t="s">
        <v>154</v>
      </c>
      <c r="C141" s="143" t="s">
        <v>52</v>
      </c>
      <c r="D141" s="17" t="s">
        <v>52</v>
      </c>
      <c r="E141" s="15"/>
      <c r="F141" s="15">
        <v>10</v>
      </c>
      <c r="G141" s="89">
        <f t="shared" si="19"/>
        <v>0</v>
      </c>
    </row>
    <row r="142" spans="1:7" ht="15.75" thickBot="1" x14ac:dyDescent="0.3">
      <c r="A142" s="14">
        <v>106</v>
      </c>
      <c r="B142" s="143" t="s">
        <v>155</v>
      </c>
      <c r="C142" s="143" t="s">
        <v>52</v>
      </c>
      <c r="D142" s="17" t="s">
        <v>52</v>
      </c>
      <c r="E142" s="15"/>
      <c r="F142" s="15">
        <v>10</v>
      </c>
      <c r="G142" s="89">
        <f t="shared" si="19"/>
        <v>0</v>
      </c>
    </row>
    <row r="143" spans="1:7" ht="15.75" thickBot="1" x14ac:dyDescent="0.3">
      <c r="A143" s="14">
        <v>107</v>
      </c>
      <c r="B143" s="143" t="s">
        <v>156</v>
      </c>
      <c r="C143" s="143" t="s">
        <v>52</v>
      </c>
      <c r="D143" s="17" t="s">
        <v>52</v>
      </c>
      <c r="E143" s="15"/>
      <c r="F143" s="15">
        <v>10</v>
      </c>
      <c r="G143" s="89">
        <f t="shared" si="19"/>
        <v>0</v>
      </c>
    </row>
    <row r="144" spans="1:7" ht="15.75" thickBot="1" x14ac:dyDescent="0.3">
      <c r="A144" s="14">
        <v>108</v>
      </c>
      <c r="B144" s="143" t="s">
        <v>157</v>
      </c>
      <c r="C144" s="143" t="s">
        <v>52</v>
      </c>
      <c r="D144" s="17" t="s">
        <v>52</v>
      </c>
      <c r="E144" s="15"/>
      <c r="F144" s="15">
        <v>10</v>
      </c>
      <c r="G144" s="89">
        <f t="shared" si="19"/>
        <v>0</v>
      </c>
    </row>
    <row r="145" spans="1:7" ht="15.75" thickBot="1" x14ac:dyDescent="0.3">
      <c r="A145" s="14">
        <v>109</v>
      </c>
      <c r="B145" s="143" t="s">
        <v>158</v>
      </c>
      <c r="C145" s="143" t="s">
        <v>52</v>
      </c>
      <c r="D145" s="17" t="s">
        <v>52</v>
      </c>
      <c r="E145" s="15"/>
      <c r="F145" s="15">
        <v>10</v>
      </c>
      <c r="G145" s="89">
        <f t="shared" si="19"/>
        <v>0</v>
      </c>
    </row>
    <row r="146" spans="1:7" ht="15.75" thickBot="1" x14ac:dyDescent="0.3">
      <c r="A146" s="14">
        <v>110</v>
      </c>
      <c r="B146" s="143" t="s">
        <v>159</v>
      </c>
      <c r="C146" s="143" t="s">
        <v>52</v>
      </c>
      <c r="D146" s="17" t="s">
        <v>52</v>
      </c>
      <c r="E146" s="15"/>
      <c r="F146" s="15">
        <v>10</v>
      </c>
      <c r="G146" s="89">
        <f t="shared" si="19"/>
        <v>0</v>
      </c>
    </row>
    <row r="147" spans="1:7" ht="15.75" thickBot="1" x14ac:dyDescent="0.3">
      <c r="A147" s="14">
        <v>111</v>
      </c>
      <c r="B147" s="143" t="s">
        <v>160</v>
      </c>
      <c r="C147" s="143" t="s">
        <v>52</v>
      </c>
      <c r="D147" s="17" t="s">
        <v>52</v>
      </c>
      <c r="E147" s="15"/>
      <c r="F147" s="15">
        <v>10</v>
      </c>
      <c r="G147" s="89">
        <f t="shared" si="19"/>
        <v>0</v>
      </c>
    </row>
    <row r="148" spans="1:7" ht="15.75" x14ac:dyDescent="0.25">
      <c r="A148" s="34" t="s">
        <v>161</v>
      </c>
      <c r="B148" s="34"/>
      <c r="C148" s="34"/>
      <c r="D148" s="34"/>
      <c r="E148" s="34"/>
      <c r="F148" s="34"/>
      <c r="G148" s="34"/>
    </row>
    <row r="149" spans="1:7" ht="15.75" thickBot="1" x14ac:dyDescent="0.3">
      <c r="A149" s="14">
        <v>112</v>
      </c>
      <c r="B149" s="143" t="s">
        <v>162</v>
      </c>
      <c r="C149" s="143" t="s">
        <v>52</v>
      </c>
      <c r="D149" s="17" t="s">
        <v>52</v>
      </c>
      <c r="E149" s="15"/>
      <c r="F149" s="15">
        <v>5</v>
      </c>
      <c r="G149" s="89">
        <f t="shared" ref="G149:G163" si="20">F149*E149</f>
        <v>0</v>
      </c>
    </row>
    <row r="150" spans="1:7" ht="15.75" thickBot="1" x14ac:dyDescent="0.3">
      <c r="A150" s="14">
        <v>113</v>
      </c>
      <c r="B150" s="143" t="s">
        <v>163</v>
      </c>
      <c r="C150" s="143" t="s">
        <v>52</v>
      </c>
      <c r="D150" s="17" t="s">
        <v>52</v>
      </c>
      <c r="E150" s="15"/>
      <c r="F150" s="15">
        <v>5</v>
      </c>
      <c r="G150" s="89">
        <f t="shared" si="20"/>
        <v>0</v>
      </c>
    </row>
    <row r="151" spans="1:7" ht="15.75" thickBot="1" x14ac:dyDescent="0.3">
      <c r="A151" s="14">
        <v>114</v>
      </c>
      <c r="B151" s="143" t="s">
        <v>164</v>
      </c>
      <c r="C151" s="143" t="s">
        <v>52</v>
      </c>
      <c r="D151" s="17" t="s">
        <v>52</v>
      </c>
      <c r="E151" s="15"/>
      <c r="F151" s="15">
        <v>5</v>
      </c>
      <c r="G151" s="89">
        <f t="shared" si="20"/>
        <v>0</v>
      </c>
    </row>
    <row r="152" spans="1:7" ht="15.75" thickBot="1" x14ac:dyDescent="0.3">
      <c r="A152" s="14">
        <v>115</v>
      </c>
      <c r="B152" s="143" t="s">
        <v>165</v>
      </c>
      <c r="C152" s="143" t="s">
        <v>52</v>
      </c>
      <c r="D152" s="17" t="s">
        <v>52</v>
      </c>
      <c r="E152" s="15"/>
      <c r="F152" s="15">
        <v>5</v>
      </c>
      <c r="G152" s="89">
        <f t="shared" si="20"/>
        <v>0</v>
      </c>
    </row>
    <row r="153" spans="1:7" ht="15.75" thickBot="1" x14ac:dyDescent="0.3">
      <c r="A153" s="14">
        <v>116</v>
      </c>
      <c r="B153" s="143" t="s">
        <v>166</v>
      </c>
      <c r="C153" s="143" t="s">
        <v>52</v>
      </c>
      <c r="D153" s="17" t="s">
        <v>52</v>
      </c>
      <c r="E153" s="15"/>
      <c r="F153" s="15">
        <v>5</v>
      </c>
      <c r="G153" s="89">
        <f t="shared" si="20"/>
        <v>0</v>
      </c>
    </row>
    <row r="154" spans="1:7" ht="15.75" thickBot="1" x14ac:dyDescent="0.3">
      <c r="A154" s="14">
        <v>117</v>
      </c>
      <c r="B154" s="143" t="s">
        <v>167</v>
      </c>
      <c r="C154" s="143" t="s">
        <v>52</v>
      </c>
      <c r="D154" s="17" t="s">
        <v>52</v>
      </c>
      <c r="E154" s="15"/>
      <c r="F154" s="15">
        <v>5</v>
      </c>
      <c r="G154" s="89">
        <f t="shared" si="20"/>
        <v>0</v>
      </c>
    </row>
    <row r="155" spans="1:7" ht="15.75" thickBot="1" x14ac:dyDescent="0.3">
      <c r="A155" s="14">
        <v>118</v>
      </c>
      <c r="B155" s="143" t="s">
        <v>168</v>
      </c>
      <c r="C155" s="143" t="s">
        <v>52</v>
      </c>
      <c r="D155" s="17" t="s">
        <v>52</v>
      </c>
      <c r="E155" s="15"/>
      <c r="F155" s="15">
        <v>5</v>
      </c>
      <c r="G155" s="89">
        <f t="shared" si="20"/>
        <v>0</v>
      </c>
    </row>
    <row r="156" spans="1:7" ht="15.75" thickBot="1" x14ac:dyDescent="0.3">
      <c r="A156" s="14">
        <v>119</v>
      </c>
      <c r="B156" s="143" t="s">
        <v>169</v>
      </c>
      <c r="C156" s="143" t="s">
        <v>52</v>
      </c>
      <c r="D156" s="17" t="s">
        <v>52</v>
      </c>
      <c r="E156" s="15"/>
      <c r="F156" s="15">
        <v>5</v>
      </c>
      <c r="G156" s="89">
        <f t="shared" si="20"/>
        <v>0</v>
      </c>
    </row>
    <row r="157" spans="1:7" ht="15.75" thickBot="1" x14ac:dyDescent="0.3">
      <c r="A157" s="14">
        <v>120</v>
      </c>
      <c r="B157" s="143" t="s">
        <v>170</v>
      </c>
      <c r="C157" s="143" t="s">
        <v>52</v>
      </c>
      <c r="D157" s="17" t="s">
        <v>52</v>
      </c>
      <c r="E157" s="15"/>
      <c r="F157" s="15">
        <v>5</v>
      </c>
      <c r="G157" s="89">
        <f t="shared" si="20"/>
        <v>0</v>
      </c>
    </row>
    <row r="158" spans="1:7" ht="15.75" thickBot="1" x14ac:dyDescent="0.3">
      <c r="A158" s="14">
        <v>121</v>
      </c>
      <c r="B158" s="143" t="s">
        <v>171</v>
      </c>
      <c r="C158" s="143" t="s">
        <v>52</v>
      </c>
      <c r="D158" s="17" t="s">
        <v>52</v>
      </c>
      <c r="E158" s="15"/>
      <c r="F158" s="15">
        <v>5</v>
      </c>
      <c r="G158" s="89">
        <f t="shared" si="20"/>
        <v>0</v>
      </c>
    </row>
    <row r="159" spans="1:7" ht="15.75" thickBot="1" x14ac:dyDescent="0.3">
      <c r="A159" s="14">
        <v>122</v>
      </c>
      <c r="B159" s="143" t="s">
        <v>172</v>
      </c>
      <c r="C159" s="143" t="s">
        <v>52</v>
      </c>
      <c r="D159" s="17" t="s">
        <v>52</v>
      </c>
      <c r="E159" s="15"/>
      <c r="F159" s="15">
        <v>5</v>
      </c>
      <c r="G159" s="89">
        <f t="shared" si="20"/>
        <v>0</v>
      </c>
    </row>
    <row r="160" spans="1:7" ht="15.75" thickBot="1" x14ac:dyDescent="0.3">
      <c r="A160" s="14">
        <v>123</v>
      </c>
      <c r="B160" s="143" t="s">
        <v>173</v>
      </c>
      <c r="C160" s="143" t="s">
        <v>52</v>
      </c>
      <c r="D160" s="17" t="s">
        <v>52</v>
      </c>
      <c r="E160" s="15"/>
      <c r="F160" s="15">
        <v>5</v>
      </c>
      <c r="G160" s="89">
        <f t="shared" si="20"/>
        <v>0</v>
      </c>
    </row>
    <row r="161" spans="1:7" ht="15.75" thickBot="1" x14ac:dyDescent="0.3">
      <c r="A161" s="14">
        <v>124</v>
      </c>
      <c r="B161" s="143" t="s">
        <v>174</v>
      </c>
      <c r="C161" s="143" t="s">
        <v>52</v>
      </c>
      <c r="D161" s="17" t="s">
        <v>52</v>
      </c>
      <c r="E161" s="15"/>
      <c r="F161" s="15">
        <v>5</v>
      </c>
      <c r="G161" s="89">
        <f t="shared" si="20"/>
        <v>0</v>
      </c>
    </row>
    <row r="162" spans="1:7" ht="15.75" thickBot="1" x14ac:dyDescent="0.3">
      <c r="A162" s="14">
        <v>125</v>
      </c>
      <c r="B162" s="143" t="s">
        <v>175</v>
      </c>
      <c r="C162" s="143" t="s">
        <v>52</v>
      </c>
      <c r="D162" s="17" t="s">
        <v>52</v>
      </c>
      <c r="E162" s="15"/>
      <c r="F162" s="15">
        <v>5</v>
      </c>
      <c r="G162" s="89">
        <f t="shared" si="20"/>
        <v>0</v>
      </c>
    </row>
    <row r="163" spans="1:7" ht="15.75" thickBot="1" x14ac:dyDescent="0.3">
      <c r="A163" s="14">
        <v>126</v>
      </c>
      <c r="B163" s="143" t="s">
        <v>176</v>
      </c>
      <c r="C163" s="143" t="s">
        <v>52</v>
      </c>
      <c r="D163" s="17" t="s">
        <v>52</v>
      </c>
      <c r="E163" s="15"/>
      <c r="F163" s="15">
        <v>5</v>
      </c>
      <c r="G163" s="89">
        <f t="shared" si="20"/>
        <v>0</v>
      </c>
    </row>
    <row r="164" spans="1:7" ht="15.75" x14ac:dyDescent="0.25">
      <c r="A164" s="33" t="s">
        <v>177</v>
      </c>
      <c r="B164" s="34"/>
      <c r="C164" s="34"/>
      <c r="D164" s="34"/>
      <c r="E164" s="34"/>
      <c r="F164" s="34"/>
      <c r="G164" s="90"/>
    </row>
    <row r="165" spans="1:7" ht="15.75" thickBot="1" x14ac:dyDescent="0.3">
      <c r="A165" s="14">
        <v>127</v>
      </c>
      <c r="B165" s="143" t="s">
        <v>178</v>
      </c>
      <c r="C165" s="143" t="s">
        <v>1</v>
      </c>
      <c r="D165" s="6" t="s">
        <v>6</v>
      </c>
      <c r="E165" s="15"/>
      <c r="F165" s="15">
        <v>3</v>
      </c>
      <c r="G165" s="89">
        <f t="shared" ref="G165:G172" si="21">F165*E165</f>
        <v>0</v>
      </c>
    </row>
    <row r="166" spans="1:7" ht="15.75" thickBot="1" x14ac:dyDescent="0.3">
      <c r="A166" s="14">
        <v>128</v>
      </c>
      <c r="B166" s="143" t="s">
        <v>179</v>
      </c>
      <c r="C166" s="143" t="s">
        <v>1</v>
      </c>
      <c r="D166" s="6" t="s">
        <v>6</v>
      </c>
      <c r="E166" s="15"/>
      <c r="F166" s="15">
        <v>3</v>
      </c>
      <c r="G166" s="89">
        <f t="shared" si="21"/>
        <v>0</v>
      </c>
    </row>
    <row r="167" spans="1:7" ht="15.75" thickBot="1" x14ac:dyDescent="0.3">
      <c r="A167" s="14">
        <v>129</v>
      </c>
      <c r="B167" s="143" t="s">
        <v>180</v>
      </c>
      <c r="C167" s="143" t="s">
        <v>1</v>
      </c>
      <c r="D167" s="6" t="s">
        <v>6</v>
      </c>
      <c r="E167" s="15"/>
      <c r="F167" s="15">
        <v>3</v>
      </c>
      <c r="G167" s="89">
        <f t="shared" si="21"/>
        <v>0</v>
      </c>
    </row>
    <row r="168" spans="1:7" ht="15.75" thickBot="1" x14ac:dyDescent="0.3">
      <c r="A168" s="14">
        <v>130</v>
      </c>
      <c r="B168" s="143" t="s">
        <v>181</v>
      </c>
      <c r="C168" s="143" t="s">
        <v>1</v>
      </c>
      <c r="D168" s="6" t="s">
        <v>6</v>
      </c>
      <c r="E168" s="15"/>
      <c r="F168" s="15">
        <v>3</v>
      </c>
      <c r="G168" s="89">
        <f t="shared" si="21"/>
        <v>0</v>
      </c>
    </row>
    <row r="169" spans="1:7" ht="15.75" thickBot="1" x14ac:dyDescent="0.3">
      <c r="A169" s="14">
        <v>131</v>
      </c>
      <c r="B169" s="143" t="s">
        <v>182</v>
      </c>
      <c r="C169" s="143" t="s">
        <v>1</v>
      </c>
      <c r="D169" s="6" t="s">
        <v>6</v>
      </c>
      <c r="E169" s="15"/>
      <c r="F169" s="15">
        <v>3</v>
      </c>
      <c r="G169" s="89">
        <f t="shared" si="21"/>
        <v>0</v>
      </c>
    </row>
    <row r="170" spans="1:7" ht="15.75" thickBot="1" x14ac:dyDescent="0.3">
      <c r="A170" s="14">
        <v>132</v>
      </c>
      <c r="B170" s="143" t="s">
        <v>183</v>
      </c>
      <c r="C170" s="143" t="s">
        <v>1</v>
      </c>
      <c r="D170" s="6" t="s">
        <v>6</v>
      </c>
      <c r="E170" s="15"/>
      <c r="F170" s="15">
        <v>3</v>
      </c>
      <c r="G170" s="89">
        <f t="shared" si="21"/>
        <v>0</v>
      </c>
    </row>
    <row r="171" spans="1:7" ht="15.75" thickBot="1" x14ac:dyDescent="0.3">
      <c r="A171" s="14">
        <v>133</v>
      </c>
      <c r="B171" s="143" t="s">
        <v>184</v>
      </c>
      <c r="C171" s="143" t="s">
        <v>1</v>
      </c>
      <c r="D171" s="6" t="s">
        <v>6</v>
      </c>
      <c r="E171" s="15"/>
      <c r="F171" s="15">
        <v>3</v>
      </c>
      <c r="G171" s="89">
        <f t="shared" si="21"/>
        <v>0</v>
      </c>
    </row>
    <row r="172" spans="1:7" ht="15.75" thickBot="1" x14ac:dyDescent="0.3">
      <c r="A172" s="14">
        <v>134</v>
      </c>
      <c r="B172" s="143" t="s">
        <v>185</v>
      </c>
      <c r="C172" s="143" t="s">
        <v>1</v>
      </c>
      <c r="D172" s="6" t="s">
        <v>6</v>
      </c>
      <c r="E172" s="15"/>
      <c r="F172" s="15">
        <v>3</v>
      </c>
      <c r="G172" s="89">
        <f t="shared" si="21"/>
        <v>0</v>
      </c>
    </row>
    <row r="173" spans="1:7" ht="15.75" x14ac:dyDescent="0.25">
      <c r="A173" s="33" t="s">
        <v>186</v>
      </c>
      <c r="B173" s="34"/>
      <c r="C173" s="34"/>
      <c r="D173" s="34"/>
      <c r="E173" s="34"/>
      <c r="F173" s="34"/>
      <c r="G173" s="90"/>
    </row>
    <row r="174" spans="1:7" ht="15.75" thickBot="1" x14ac:dyDescent="0.3">
      <c r="A174" s="14">
        <v>135</v>
      </c>
      <c r="B174" s="143" t="s">
        <v>187</v>
      </c>
      <c r="C174" s="143" t="s">
        <v>1</v>
      </c>
      <c r="D174" s="6" t="s">
        <v>6</v>
      </c>
      <c r="E174" s="15"/>
      <c r="F174" s="15">
        <v>1</v>
      </c>
      <c r="G174" s="89">
        <f t="shared" ref="G174:G175" si="22">F174*E174</f>
        <v>0</v>
      </c>
    </row>
    <row r="175" spans="1:7" ht="15.75" thickBot="1" x14ac:dyDescent="0.3">
      <c r="A175" s="14">
        <v>136</v>
      </c>
      <c r="B175" s="143" t="s">
        <v>188</v>
      </c>
      <c r="C175" s="143" t="s">
        <v>1</v>
      </c>
      <c r="D175" s="6" t="s">
        <v>6</v>
      </c>
      <c r="E175" s="15"/>
      <c r="F175" s="15">
        <v>1</v>
      </c>
      <c r="G175" s="89">
        <f t="shared" si="22"/>
        <v>0</v>
      </c>
    </row>
    <row r="176" spans="1:7" ht="15.75" x14ac:dyDescent="0.25">
      <c r="A176" s="39" t="s">
        <v>189</v>
      </c>
      <c r="B176" s="40"/>
      <c r="C176" s="40"/>
      <c r="D176" s="40"/>
      <c r="E176" s="40"/>
      <c r="F176" s="40"/>
      <c r="G176" s="91"/>
    </row>
    <row r="177" spans="1:7" ht="15.75" thickBot="1" x14ac:dyDescent="0.3">
      <c r="A177" s="14">
        <v>137</v>
      </c>
      <c r="B177" s="143" t="s">
        <v>190</v>
      </c>
      <c r="C177" s="143" t="s">
        <v>1</v>
      </c>
      <c r="D177" s="6" t="s">
        <v>6</v>
      </c>
      <c r="E177" s="15"/>
      <c r="F177" s="15">
        <v>1</v>
      </c>
      <c r="G177" s="89">
        <f t="shared" ref="G177:G178" si="23">F177*E177</f>
        <v>0</v>
      </c>
    </row>
    <row r="178" spans="1:7" ht="15.75" thickBot="1" x14ac:dyDescent="0.3">
      <c r="A178" s="14">
        <v>138</v>
      </c>
      <c r="B178" s="143" t="s">
        <v>191</v>
      </c>
      <c r="C178" s="143" t="s">
        <v>1</v>
      </c>
      <c r="D178" s="6" t="s">
        <v>6</v>
      </c>
      <c r="E178" s="15"/>
      <c r="F178" s="15">
        <v>1</v>
      </c>
      <c r="G178" s="89">
        <f t="shared" si="23"/>
        <v>0</v>
      </c>
    </row>
    <row r="179" spans="1:7" ht="15.75" x14ac:dyDescent="0.25">
      <c r="A179" s="33" t="s">
        <v>192</v>
      </c>
      <c r="B179" s="34"/>
      <c r="C179" s="34"/>
      <c r="D179" s="34"/>
      <c r="E179" s="34"/>
      <c r="F179" s="34"/>
      <c r="G179" s="34"/>
    </row>
    <row r="180" spans="1:7" ht="15.75" thickBot="1" x14ac:dyDescent="0.3">
      <c r="A180" s="14">
        <v>139</v>
      </c>
      <c r="B180" s="143" t="s">
        <v>150</v>
      </c>
      <c r="C180" s="143" t="s">
        <v>52</v>
      </c>
      <c r="D180" s="17" t="s">
        <v>52</v>
      </c>
      <c r="E180" s="15"/>
      <c r="F180" s="15">
        <v>10</v>
      </c>
      <c r="G180" s="89">
        <f t="shared" ref="G180:G192" si="24">F180*E180</f>
        <v>0</v>
      </c>
    </row>
    <row r="181" spans="1:7" ht="15.75" thickBot="1" x14ac:dyDescent="0.3">
      <c r="A181" s="14">
        <v>140</v>
      </c>
      <c r="B181" s="143" t="s">
        <v>151</v>
      </c>
      <c r="C181" s="143" t="s">
        <v>52</v>
      </c>
      <c r="D181" s="17" t="s">
        <v>52</v>
      </c>
      <c r="E181" s="15"/>
      <c r="F181" s="15">
        <v>10</v>
      </c>
      <c r="G181" s="89">
        <f t="shared" si="24"/>
        <v>0</v>
      </c>
    </row>
    <row r="182" spans="1:7" ht="15.75" thickBot="1" x14ac:dyDescent="0.3">
      <c r="A182" s="14">
        <v>141</v>
      </c>
      <c r="B182" s="143" t="s">
        <v>152</v>
      </c>
      <c r="C182" s="143" t="s">
        <v>52</v>
      </c>
      <c r="D182" s="17" t="s">
        <v>52</v>
      </c>
      <c r="E182" s="15"/>
      <c r="F182" s="15">
        <v>10</v>
      </c>
      <c r="G182" s="89">
        <f t="shared" si="24"/>
        <v>0</v>
      </c>
    </row>
    <row r="183" spans="1:7" ht="15.75" thickBot="1" x14ac:dyDescent="0.3">
      <c r="A183" s="14">
        <v>142</v>
      </c>
      <c r="B183" s="143" t="s">
        <v>153</v>
      </c>
      <c r="C183" s="143" t="s">
        <v>52</v>
      </c>
      <c r="D183" s="17" t="s">
        <v>52</v>
      </c>
      <c r="E183" s="15"/>
      <c r="F183" s="15">
        <v>10</v>
      </c>
      <c r="G183" s="89">
        <f t="shared" si="24"/>
        <v>0</v>
      </c>
    </row>
    <row r="184" spans="1:7" ht="15.75" thickBot="1" x14ac:dyDescent="0.3">
      <c r="A184" s="14">
        <v>143</v>
      </c>
      <c r="B184" s="143" t="s">
        <v>154</v>
      </c>
      <c r="C184" s="143" t="s">
        <v>52</v>
      </c>
      <c r="D184" s="17" t="s">
        <v>52</v>
      </c>
      <c r="E184" s="15"/>
      <c r="F184" s="15">
        <v>10</v>
      </c>
      <c r="G184" s="89">
        <f t="shared" si="24"/>
        <v>0</v>
      </c>
    </row>
    <row r="185" spans="1:7" ht="15.75" thickBot="1" x14ac:dyDescent="0.3">
      <c r="A185" s="14">
        <v>144</v>
      </c>
      <c r="B185" s="143" t="s">
        <v>155</v>
      </c>
      <c r="C185" s="143" t="s">
        <v>52</v>
      </c>
      <c r="D185" s="17" t="s">
        <v>52</v>
      </c>
      <c r="E185" s="15"/>
      <c r="F185" s="15">
        <v>10</v>
      </c>
      <c r="G185" s="89">
        <f t="shared" si="24"/>
        <v>0</v>
      </c>
    </row>
    <row r="186" spans="1:7" ht="15.75" thickBot="1" x14ac:dyDescent="0.3">
      <c r="A186" s="14">
        <v>145</v>
      </c>
      <c r="B186" s="143" t="s">
        <v>156</v>
      </c>
      <c r="C186" s="143" t="s">
        <v>52</v>
      </c>
      <c r="D186" s="17" t="s">
        <v>52</v>
      </c>
      <c r="E186" s="15"/>
      <c r="F186" s="15">
        <v>10</v>
      </c>
      <c r="G186" s="89">
        <f t="shared" si="24"/>
        <v>0</v>
      </c>
    </row>
    <row r="187" spans="1:7" ht="15.75" thickBot="1" x14ac:dyDescent="0.3">
      <c r="A187" s="14">
        <v>146</v>
      </c>
      <c r="B187" s="143" t="s">
        <v>157</v>
      </c>
      <c r="C187" s="143" t="s">
        <v>52</v>
      </c>
      <c r="D187" s="17" t="s">
        <v>52</v>
      </c>
      <c r="E187" s="15"/>
      <c r="F187" s="15">
        <v>10</v>
      </c>
      <c r="G187" s="89">
        <f t="shared" si="24"/>
        <v>0</v>
      </c>
    </row>
    <row r="188" spans="1:7" ht="15.75" thickBot="1" x14ac:dyDescent="0.3">
      <c r="A188" s="14">
        <v>147</v>
      </c>
      <c r="B188" s="143" t="s">
        <v>158</v>
      </c>
      <c r="C188" s="143" t="s">
        <v>52</v>
      </c>
      <c r="D188" s="17" t="s">
        <v>52</v>
      </c>
      <c r="E188" s="15"/>
      <c r="F188" s="15">
        <v>10</v>
      </c>
      <c r="G188" s="89">
        <f t="shared" si="24"/>
        <v>0</v>
      </c>
    </row>
    <row r="189" spans="1:7" ht="15.75" thickBot="1" x14ac:dyDescent="0.3">
      <c r="A189" s="14">
        <v>148</v>
      </c>
      <c r="B189" s="143" t="s">
        <v>159</v>
      </c>
      <c r="C189" s="143" t="s">
        <v>52</v>
      </c>
      <c r="D189" s="17" t="s">
        <v>52</v>
      </c>
      <c r="E189" s="15"/>
      <c r="F189" s="15">
        <v>10</v>
      </c>
      <c r="G189" s="89">
        <f t="shared" si="24"/>
        <v>0</v>
      </c>
    </row>
    <row r="190" spans="1:7" ht="15.75" thickBot="1" x14ac:dyDescent="0.3">
      <c r="A190" s="14">
        <v>149</v>
      </c>
      <c r="B190" s="143" t="s">
        <v>160</v>
      </c>
      <c r="C190" s="143" t="s">
        <v>52</v>
      </c>
      <c r="D190" s="17" t="s">
        <v>52</v>
      </c>
      <c r="E190" s="15"/>
      <c r="F190" s="15">
        <v>10</v>
      </c>
      <c r="G190" s="89">
        <f t="shared" si="24"/>
        <v>0</v>
      </c>
    </row>
    <row r="191" spans="1:7" ht="15.75" thickBot="1" x14ac:dyDescent="0.3">
      <c r="A191" s="14">
        <v>150</v>
      </c>
      <c r="B191" s="143" t="s">
        <v>193</v>
      </c>
      <c r="C191" s="143" t="s">
        <v>52</v>
      </c>
      <c r="D191" s="17" t="s">
        <v>52</v>
      </c>
      <c r="E191" s="15"/>
      <c r="F191" s="15">
        <v>10</v>
      </c>
      <c r="G191" s="89">
        <f t="shared" si="24"/>
        <v>0</v>
      </c>
    </row>
    <row r="192" spans="1:7" ht="15.75" thickBot="1" x14ac:dyDescent="0.3">
      <c r="A192" s="14">
        <v>151</v>
      </c>
      <c r="B192" s="143" t="s">
        <v>194</v>
      </c>
      <c r="C192" s="143" t="s">
        <v>52</v>
      </c>
      <c r="D192" s="17" t="s">
        <v>52</v>
      </c>
      <c r="E192" s="15"/>
      <c r="F192" s="15">
        <v>10</v>
      </c>
      <c r="G192" s="89">
        <f t="shared" si="24"/>
        <v>0</v>
      </c>
    </row>
    <row r="193" spans="1:7" ht="15.75" x14ac:dyDescent="0.25">
      <c r="A193" s="33" t="s">
        <v>195</v>
      </c>
      <c r="B193" s="34"/>
      <c r="C193" s="34"/>
      <c r="D193" s="34"/>
      <c r="E193" s="34"/>
      <c r="F193" s="34"/>
      <c r="G193" s="90"/>
    </row>
    <row r="194" spans="1:7" ht="15.75" thickBot="1" x14ac:dyDescent="0.3">
      <c r="A194" s="14">
        <v>152</v>
      </c>
      <c r="B194" s="143" t="s">
        <v>196</v>
      </c>
      <c r="C194" s="143" t="s">
        <v>52</v>
      </c>
      <c r="D194" s="17" t="s">
        <v>52</v>
      </c>
      <c r="E194" s="15"/>
      <c r="F194" s="15">
        <v>10</v>
      </c>
      <c r="G194" s="89">
        <f t="shared" ref="G194:G201" si="25">F194*E194</f>
        <v>0</v>
      </c>
    </row>
    <row r="195" spans="1:7" ht="15.75" thickBot="1" x14ac:dyDescent="0.3">
      <c r="A195" s="14">
        <v>153</v>
      </c>
      <c r="B195" s="143" t="s">
        <v>197</v>
      </c>
      <c r="C195" s="143" t="s">
        <v>52</v>
      </c>
      <c r="D195" s="17" t="s">
        <v>52</v>
      </c>
      <c r="E195" s="15"/>
      <c r="F195" s="15">
        <v>10</v>
      </c>
      <c r="G195" s="89">
        <f t="shared" si="25"/>
        <v>0</v>
      </c>
    </row>
    <row r="196" spans="1:7" ht="15.75" thickBot="1" x14ac:dyDescent="0.3">
      <c r="A196" s="14">
        <v>154</v>
      </c>
      <c r="B196" s="143" t="s">
        <v>198</v>
      </c>
      <c r="C196" s="143" t="s">
        <v>52</v>
      </c>
      <c r="D196" s="17" t="s">
        <v>52</v>
      </c>
      <c r="E196" s="15"/>
      <c r="F196" s="15">
        <v>10</v>
      </c>
      <c r="G196" s="89">
        <f t="shared" si="25"/>
        <v>0</v>
      </c>
    </row>
    <row r="197" spans="1:7" ht="15.75" thickBot="1" x14ac:dyDescent="0.3">
      <c r="A197" s="14">
        <v>155</v>
      </c>
      <c r="B197" s="143" t="s">
        <v>199</v>
      </c>
      <c r="C197" s="143" t="s">
        <v>52</v>
      </c>
      <c r="D197" s="17" t="s">
        <v>52</v>
      </c>
      <c r="E197" s="15"/>
      <c r="F197" s="15">
        <v>10</v>
      </c>
      <c r="G197" s="89">
        <f t="shared" si="25"/>
        <v>0</v>
      </c>
    </row>
    <row r="198" spans="1:7" ht="15.75" thickBot="1" x14ac:dyDescent="0.3">
      <c r="A198" s="14">
        <v>156</v>
      </c>
      <c r="B198" s="143" t="s">
        <v>200</v>
      </c>
      <c r="C198" s="143" t="s">
        <v>52</v>
      </c>
      <c r="D198" s="17" t="s">
        <v>52</v>
      </c>
      <c r="E198" s="15"/>
      <c r="F198" s="15">
        <v>10</v>
      </c>
      <c r="G198" s="89">
        <f t="shared" si="25"/>
        <v>0</v>
      </c>
    </row>
    <row r="199" spans="1:7" ht="15.75" thickBot="1" x14ac:dyDescent="0.3">
      <c r="A199" s="14">
        <v>157</v>
      </c>
      <c r="B199" s="143" t="s">
        <v>201</v>
      </c>
      <c r="C199" s="143" t="s">
        <v>52</v>
      </c>
      <c r="D199" s="17" t="s">
        <v>52</v>
      </c>
      <c r="E199" s="15"/>
      <c r="F199" s="15">
        <v>10</v>
      </c>
      <c r="G199" s="89">
        <f t="shared" si="25"/>
        <v>0</v>
      </c>
    </row>
    <row r="200" spans="1:7" ht="15.75" thickBot="1" x14ac:dyDescent="0.3">
      <c r="A200" s="14">
        <v>158</v>
      </c>
      <c r="B200" s="143" t="s">
        <v>202</v>
      </c>
      <c r="C200" s="143" t="s">
        <v>52</v>
      </c>
      <c r="D200" s="17" t="s">
        <v>52</v>
      </c>
      <c r="E200" s="15"/>
      <c r="F200" s="15">
        <v>10</v>
      </c>
      <c r="G200" s="89">
        <f t="shared" si="25"/>
        <v>0</v>
      </c>
    </row>
    <row r="201" spans="1:7" ht="15.75" thickBot="1" x14ac:dyDescent="0.3">
      <c r="A201" s="14">
        <v>159</v>
      </c>
      <c r="B201" s="143" t="s">
        <v>203</v>
      </c>
      <c r="C201" s="143" t="s">
        <v>52</v>
      </c>
      <c r="D201" s="17" t="s">
        <v>52</v>
      </c>
      <c r="E201" s="15"/>
      <c r="F201" s="15">
        <v>10</v>
      </c>
      <c r="G201" s="89">
        <f t="shared" si="25"/>
        <v>0</v>
      </c>
    </row>
    <row r="202" spans="1:7" ht="15.75" x14ac:dyDescent="0.25">
      <c r="A202" s="33" t="s">
        <v>204</v>
      </c>
      <c r="B202" s="34"/>
      <c r="C202" s="34"/>
      <c r="D202" s="34"/>
      <c r="E202" s="34"/>
      <c r="F202" s="34"/>
      <c r="G202" s="90"/>
    </row>
    <row r="203" spans="1:7" ht="15.75" thickBot="1" x14ac:dyDescent="0.3">
      <c r="A203" s="14">
        <v>160</v>
      </c>
      <c r="B203" s="143" t="s">
        <v>205</v>
      </c>
      <c r="C203" s="143" t="s">
        <v>52</v>
      </c>
      <c r="D203" s="17" t="s">
        <v>52</v>
      </c>
      <c r="E203" s="15"/>
      <c r="F203" s="15">
        <v>2</v>
      </c>
      <c r="G203" s="89">
        <f t="shared" ref="G203:G210" si="26">F203*E203</f>
        <v>0</v>
      </c>
    </row>
    <row r="204" spans="1:7" ht="15.75" thickBot="1" x14ac:dyDescent="0.3">
      <c r="A204" s="14">
        <v>161</v>
      </c>
      <c r="B204" s="143" t="s">
        <v>206</v>
      </c>
      <c r="C204" s="143" t="s">
        <v>52</v>
      </c>
      <c r="D204" s="17" t="s">
        <v>52</v>
      </c>
      <c r="E204" s="15"/>
      <c r="F204" s="15">
        <v>2</v>
      </c>
      <c r="G204" s="89">
        <f t="shared" si="26"/>
        <v>0</v>
      </c>
    </row>
    <row r="205" spans="1:7" ht="15.75" thickBot="1" x14ac:dyDescent="0.3">
      <c r="A205" s="14">
        <v>162</v>
      </c>
      <c r="B205" s="143" t="s">
        <v>207</v>
      </c>
      <c r="C205" s="143" t="s">
        <v>52</v>
      </c>
      <c r="D205" s="17" t="s">
        <v>52</v>
      </c>
      <c r="E205" s="15"/>
      <c r="F205" s="15">
        <v>2</v>
      </c>
      <c r="G205" s="89">
        <f t="shared" si="26"/>
        <v>0</v>
      </c>
    </row>
    <row r="206" spans="1:7" ht="15.75" thickBot="1" x14ac:dyDescent="0.3">
      <c r="A206" s="14">
        <v>163</v>
      </c>
      <c r="B206" s="143" t="s">
        <v>208</v>
      </c>
      <c r="C206" s="143" t="s">
        <v>52</v>
      </c>
      <c r="D206" s="17" t="s">
        <v>52</v>
      </c>
      <c r="E206" s="15"/>
      <c r="F206" s="15">
        <v>2</v>
      </c>
      <c r="G206" s="89">
        <f t="shared" si="26"/>
        <v>0</v>
      </c>
    </row>
    <row r="207" spans="1:7" ht="15.75" thickBot="1" x14ac:dyDescent="0.3">
      <c r="A207" s="14">
        <v>164</v>
      </c>
      <c r="B207" s="143" t="s">
        <v>209</v>
      </c>
      <c r="C207" s="143" t="s">
        <v>52</v>
      </c>
      <c r="D207" s="17" t="s">
        <v>52</v>
      </c>
      <c r="E207" s="15"/>
      <c r="F207" s="15">
        <v>2</v>
      </c>
      <c r="G207" s="89">
        <f t="shared" si="26"/>
        <v>0</v>
      </c>
    </row>
    <row r="208" spans="1:7" ht="15.75" thickBot="1" x14ac:dyDescent="0.3">
      <c r="A208" s="14">
        <v>165</v>
      </c>
      <c r="B208" s="143" t="s">
        <v>210</v>
      </c>
      <c r="C208" s="143" t="s">
        <v>52</v>
      </c>
      <c r="D208" s="17" t="s">
        <v>52</v>
      </c>
      <c r="E208" s="15"/>
      <c r="F208" s="15">
        <v>2</v>
      </c>
      <c r="G208" s="89">
        <f t="shared" si="26"/>
        <v>0</v>
      </c>
    </row>
    <row r="209" spans="1:7" ht="15.75" thickBot="1" x14ac:dyDescent="0.3">
      <c r="A209" s="14">
        <v>166</v>
      </c>
      <c r="B209" s="143" t="s">
        <v>211</v>
      </c>
      <c r="C209" s="143" t="s">
        <v>52</v>
      </c>
      <c r="D209" s="17" t="s">
        <v>52</v>
      </c>
      <c r="E209" s="15"/>
      <c r="F209" s="15">
        <v>2</v>
      </c>
      <c r="G209" s="89">
        <f t="shared" si="26"/>
        <v>0</v>
      </c>
    </row>
    <row r="210" spans="1:7" ht="15.75" thickBot="1" x14ac:dyDescent="0.3">
      <c r="A210" s="14">
        <v>167</v>
      </c>
      <c r="B210" s="143" t="s">
        <v>212</v>
      </c>
      <c r="C210" s="143" t="s">
        <v>52</v>
      </c>
      <c r="D210" s="17" t="s">
        <v>52</v>
      </c>
      <c r="E210" s="15"/>
      <c r="F210" s="15">
        <v>2</v>
      </c>
      <c r="G210" s="89">
        <f t="shared" si="26"/>
        <v>0</v>
      </c>
    </row>
    <row r="211" spans="1:7" ht="15.75" x14ac:dyDescent="0.25">
      <c r="A211" s="33" t="s">
        <v>213</v>
      </c>
      <c r="B211" s="34"/>
      <c r="C211" s="34"/>
      <c r="D211" s="34"/>
      <c r="E211" s="34"/>
      <c r="F211" s="34"/>
      <c r="G211" s="90"/>
    </row>
    <row r="212" spans="1:7" ht="15.75" thickBot="1" x14ac:dyDescent="0.3">
      <c r="A212" s="14">
        <v>168</v>
      </c>
      <c r="B212" s="141" t="s">
        <v>205</v>
      </c>
      <c r="C212" s="142" t="s">
        <v>52</v>
      </c>
      <c r="D212" s="17" t="s">
        <v>52</v>
      </c>
      <c r="E212" s="15"/>
      <c r="F212" s="15">
        <v>2</v>
      </c>
      <c r="G212" s="89">
        <f t="shared" ref="G212:G219" si="27">F212*E212</f>
        <v>0</v>
      </c>
    </row>
    <row r="213" spans="1:7" ht="15.75" thickBot="1" x14ac:dyDescent="0.3">
      <c r="A213" s="14">
        <v>169</v>
      </c>
      <c r="B213" s="141" t="s">
        <v>206</v>
      </c>
      <c r="C213" s="142" t="s">
        <v>52</v>
      </c>
      <c r="D213" s="17" t="s">
        <v>52</v>
      </c>
      <c r="E213" s="15"/>
      <c r="F213" s="15">
        <v>2</v>
      </c>
      <c r="G213" s="89">
        <f t="shared" si="27"/>
        <v>0</v>
      </c>
    </row>
    <row r="214" spans="1:7" ht="15.75" thickBot="1" x14ac:dyDescent="0.3">
      <c r="A214" s="14">
        <v>170</v>
      </c>
      <c r="B214" s="141" t="s">
        <v>207</v>
      </c>
      <c r="C214" s="142" t="s">
        <v>52</v>
      </c>
      <c r="D214" s="17" t="s">
        <v>52</v>
      </c>
      <c r="E214" s="15"/>
      <c r="F214" s="15">
        <v>2</v>
      </c>
      <c r="G214" s="89">
        <f t="shared" si="27"/>
        <v>0</v>
      </c>
    </row>
    <row r="215" spans="1:7" ht="15.75" thickBot="1" x14ac:dyDescent="0.3">
      <c r="A215" s="14">
        <v>171</v>
      </c>
      <c r="B215" s="141" t="s">
        <v>208</v>
      </c>
      <c r="C215" s="142" t="s">
        <v>52</v>
      </c>
      <c r="D215" s="17" t="s">
        <v>52</v>
      </c>
      <c r="E215" s="15"/>
      <c r="F215" s="15">
        <v>2</v>
      </c>
      <c r="G215" s="89">
        <f t="shared" si="27"/>
        <v>0</v>
      </c>
    </row>
    <row r="216" spans="1:7" ht="15.75" thickBot="1" x14ac:dyDescent="0.3">
      <c r="A216" s="14">
        <v>172</v>
      </c>
      <c r="B216" s="141" t="s">
        <v>209</v>
      </c>
      <c r="C216" s="142" t="s">
        <v>52</v>
      </c>
      <c r="D216" s="17" t="s">
        <v>52</v>
      </c>
      <c r="E216" s="15"/>
      <c r="F216" s="15">
        <v>2</v>
      </c>
      <c r="G216" s="89">
        <f t="shared" si="27"/>
        <v>0</v>
      </c>
    </row>
    <row r="217" spans="1:7" ht="15.75" thickBot="1" x14ac:dyDescent="0.3">
      <c r="A217" s="14">
        <v>173</v>
      </c>
      <c r="B217" s="141" t="s">
        <v>210</v>
      </c>
      <c r="C217" s="142" t="s">
        <v>52</v>
      </c>
      <c r="D217" s="17" t="s">
        <v>52</v>
      </c>
      <c r="E217" s="15"/>
      <c r="F217" s="15">
        <v>2</v>
      </c>
      <c r="G217" s="89">
        <f t="shared" si="27"/>
        <v>0</v>
      </c>
    </row>
    <row r="218" spans="1:7" ht="15.75" thickBot="1" x14ac:dyDescent="0.3">
      <c r="A218" s="14">
        <v>174</v>
      </c>
      <c r="B218" s="141" t="s">
        <v>211</v>
      </c>
      <c r="C218" s="142" t="s">
        <v>52</v>
      </c>
      <c r="D218" s="17" t="s">
        <v>52</v>
      </c>
      <c r="E218" s="15"/>
      <c r="F218" s="15">
        <v>2</v>
      </c>
      <c r="G218" s="89">
        <f t="shared" si="27"/>
        <v>0</v>
      </c>
    </row>
    <row r="219" spans="1:7" ht="15.75" thickBot="1" x14ac:dyDescent="0.3">
      <c r="A219" s="14">
        <v>175</v>
      </c>
      <c r="B219" s="141" t="s">
        <v>212</v>
      </c>
      <c r="C219" s="142" t="s">
        <v>52</v>
      </c>
      <c r="D219" s="17" t="s">
        <v>52</v>
      </c>
      <c r="E219" s="15"/>
      <c r="F219" s="15">
        <v>2</v>
      </c>
      <c r="G219" s="89">
        <f t="shared" si="27"/>
        <v>0</v>
      </c>
    </row>
    <row r="220" spans="1:7" ht="15.75" x14ac:dyDescent="0.25">
      <c r="A220" s="33" t="s">
        <v>213</v>
      </c>
      <c r="B220" s="34"/>
      <c r="C220" s="34"/>
      <c r="D220" s="34"/>
      <c r="E220" s="34"/>
      <c r="F220" s="34"/>
      <c r="G220" s="34"/>
    </row>
    <row r="221" spans="1:7" ht="15.75" thickBot="1" x14ac:dyDescent="0.3">
      <c r="A221" s="14">
        <v>176</v>
      </c>
      <c r="B221" s="143" t="s">
        <v>214</v>
      </c>
      <c r="C221" s="143" t="s">
        <v>52</v>
      </c>
      <c r="D221" s="17" t="s">
        <v>52</v>
      </c>
      <c r="E221" s="15"/>
      <c r="F221" s="15">
        <v>2</v>
      </c>
      <c r="G221" s="89">
        <f t="shared" ref="G221:G231" si="28">F221*E221</f>
        <v>0</v>
      </c>
    </row>
    <row r="222" spans="1:7" ht="15.75" thickBot="1" x14ac:dyDescent="0.3">
      <c r="A222" s="14">
        <v>177</v>
      </c>
      <c r="B222" s="143" t="s">
        <v>215</v>
      </c>
      <c r="C222" s="143" t="s">
        <v>52</v>
      </c>
      <c r="D222" s="17" t="s">
        <v>52</v>
      </c>
      <c r="E222" s="15"/>
      <c r="F222" s="15">
        <v>2</v>
      </c>
      <c r="G222" s="89">
        <f t="shared" si="28"/>
        <v>0</v>
      </c>
    </row>
    <row r="223" spans="1:7" ht="15.75" thickBot="1" x14ac:dyDescent="0.3">
      <c r="A223" s="14">
        <v>178</v>
      </c>
      <c r="B223" s="143" t="s">
        <v>216</v>
      </c>
      <c r="C223" s="143" t="s">
        <v>52</v>
      </c>
      <c r="D223" s="17" t="s">
        <v>52</v>
      </c>
      <c r="E223" s="15"/>
      <c r="F223" s="15">
        <v>2</v>
      </c>
      <c r="G223" s="89">
        <f t="shared" si="28"/>
        <v>0</v>
      </c>
    </row>
    <row r="224" spans="1:7" ht="15.75" thickBot="1" x14ac:dyDescent="0.3">
      <c r="A224" s="14">
        <v>179</v>
      </c>
      <c r="B224" s="143" t="s">
        <v>217</v>
      </c>
      <c r="C224" s="143" t="s">
        <v>52</v>
      </c>
      <c r="D224" s="17" t="s">
        <v>52</v>
      </c>
      <c r="E224" s="15"/>
      <c r="F224" s="15">
        <v>2</v>
      </c>
      <c r="G224" s="89">
        <f t="shared" si="28"/>
        <v>0</v>
      </c>
    </row>
    <row r="225" spans="1:7" ht="15.75" thickBot="1" x14ac:dyDescent="0.3">
      <c r="A225" s="14">
        <v>180</v>
      </c>
      <c r="B225" s="143" t="s">
        <v>218</v>
      </c>
      <c r="C225" s="143" t="s">
        <v>52</v>
      </c>
      <c r="D225" s="17" t="s">
        <v>52</v>
      </c>
      <c r="E225" s="15"/>
      <c r="F225" s="15">
        <v>2</v>
      </c>
      <c r="G225" s="89">
        <f t="shared" si="28"/>
        <v>0</v>
      </c>
    </row>
    <row r="226" spans="1:7" ht="15.75" thickBot="1" x14ac:dyDescent="0.3">
      <c r="A226" s="14">
        <v>181</v>
      </c>
      <c r="B226" s="143" t="s">
        <v>219</v>
      </c>
      <c r="C226" s="143" t="s">
        <v>52</v>
      </c>
      <c r="D226" s="17" t="s">
        <v>52</v>
      </c>
      <c r="E226" s="15"/>
      <c r="F226" s="15">
        <v>2</v>
      </c>
      <c r="G226" s="89">
        <f t="shared" si="28"/>
        <v>0</v>
      </c>
    </row>
    <row r="227" spans="1:7" ht="15.75" thickBot="1" x14ac:dyDescent="0.3">
      <c r="A227" s="14">
        <v>182</v>
      </c>
      <c r="B227" s="143" t="s">
        <v>220</v>
      </c>
      <c r="C227" s="143" t="s">
        <v>52</v>
      </c>
      <c r="D227" s="17" t="s">
        <v>52</v>
      </c>
      <c r="E227" s="15"/>
      <c r="F227" s="15">
        <v>2</v>
      </c>
      <c r="G227" s="89">
        <f t="shared" si="28"/>
        <v>0</v>
      </c>
    </row>
    <row r="228" spans="1:7" ht="15.75" thickBot="1" x14ac:dyDescent="0.3">
      <c r="A228" s="14">
        <v>183</v>
      </c>
      <c r="B228" s="143" t="s">
        <v>221</v>
      </c>
      <c r="C228" s="143" t="s">
        <v>52</v>
      </c>
      <c r="D228" s="17" t="s">
        <v>52</v>
      </c>
      <c r="E228" s="15"/>
      <c r="F228" s="15">
        <v>2</v>
      </c>
      <c r="G228" s="89">
        <f t="shared" si="28"/>
        <v>0</v>
      </c>
    </row>
    <row r="229" spans="1:7" ht="15.75" thickBot="1" x14ac:dyDescent="0.3">
      <c r="A229" s="14">
        <v>184</v>
      </c>
      <c r="B229" s="143" t="s">
        <v>222</v>
      </c>
      <c r="C229" s="143" t="s">
        <v>52</v>
      </c>
      <c r="D229" s="17" t="s">
        <v>52</v>
      </c>
      <c r="E229" s="15"/>
      <c r="F229" s="15">
        <v>2</v>
      </c>
      <c r="G229" s="89">
        <f t="shared" si="28"/>
        <v>0</v>
      </c>
    </row>
    <row r="230" spans="1:7" ht="15.75" thickBot="1" x14ac:dyDescent="0.3">
      <c r="A230" s="14">
        <v>185</v>
      </c>
      <c r="B230" s="143" t="s">
        <v>223</v>
      </c>
      <c r="C230" s="143" t="s">
        <v>52</v>
      </c>
      <c r="D230" s="17" t="s">
        <v>52</v>
      </c>
      <c r="E230" s="15"/>
      <c r="F230" s="15">
        <v>2</v>
      </c>
      <c r="G230" s="89">
        <f t="shared" si="28"/>
        <v>0</v>
      </c>
    </row>
    <row r="231" spans="1:7" ht="15.75" thickBot="1" x14ac:dyDescent="0.3">
      <c r="A231" s="14">
        <v>186</v>
      </c>
      <c r="B231" s="143" t="s">
        <v>224</v>
      </c>
      <c r="C231" s="143" t="s">
        <v>52</v>
      </c>
      <c r="D231" s="17" t="s">
        <v>52</v>
      </c>
      <c r="E231" s="15"/>
      <c r="F231" s="15">
        <v>2</v>
      </c>
      <c r="G231" s="89">
        <f t="shared" si="28"/>
        <v>0</v>
      </c>
    </row>
    <row r="232" spans="1:7" ht="15.75" x14ac:dyDescent="0.25">
      <c r="A232" s="33" t="s">
        <v>225</v>
      </c>
      <c r="B232" s="34"/>
      <c r="C232" s="34"/>
      <c r="D232" s="34"/>
      <c r="E232" s="34"/>
      <c r="F232" s="34"/>
      <c r="G232" s="90"/>
    </row>
    <row r="233" spans="1:7" ht="15.75" thickBot="1" x14ac:dyDescent="0.3">
      <c r="A233" s="14">
        <v>187</v>
      </c>
      <c r="B233" s="143" t="s">
        <v>201</v>
      </c>
      <c r="C233" s="143" t="s">
        <v>52</v>
      </c>
      <c r="D233" s="17" t="s">
        <v>52</v>
      </c>
      <c r="E233" s="15"/>
      <c r="F233" s="15">
        <v>5</v>
      </c>
      <c r="G233" s="89">
        <f t="shared" ref="G233:G237" si="29">F233*E233</f>
        <v>0</v>
      </c>
    </row>
    <row r="234" spans="1:7" ht="15.75" thickBot="1" x14ac:dyDescent="0.3">
      <c r="A234" s="14">
        <v>188</v>
      </c>
      <c r="B234" s="143" t="s">
        <v>202</v>
      </c>
      <c r="C234" s="143" t="s">
        <v>52</v>
      </c>
      <c r="D234" s="17" t="s">
        <v>52</v>
      </c>
      <c r="E234" s="15"/>
      <c r="F234" s="15">
        <v>5</v>
      </c>
      <c r="G234" s="89">
        <f t="shared" si="29"/>
        <v>0</v>
      </c>
    </row>
    <row r="235" spans="1:7" ht="15.75" thickBot="1" x14ac:dyDescent="0.3">
      <c r="A235" s="14">
        <v>189</v>
      </c>
      <c r="B235" s="143" t="s">
        <v>226</v>
      </c>
      <c r="C235" s="143" t="s">
        <v>52</v>
      </c>
      <c r="D235" s="17" t="s">
        <v>52</v>
      </c>
      <c r="E235" s="15"/>
      <c r="F235" s="15">
        <v>5</v>
      </c>
      <c r="G235" s="89">
        <f t="shared" si="29"/>
        <v>0</v>
      </c>
    </row>
    <row r="236" spans="1:7" ht="15.75" thickBot="1" x14ac:dyDescent="0.3">
      <c r="A236" s="14">
        <v>190</v>
      </c>
      <c r="B236" s="143" t="s">
        <v>227</v>
      </c>
      <c r="C236" s="143" t="s">
        <v>52</v>
      </c>
      <c r="D236" s="17" t="s">
        <v>52</v>
      </c>
      <c r="E236" s="15"/>
      <c r="F236" s="15">
        <v>5</v>
      </c>
      <c r="G236" s="89">
        <f t="shared" si="29"/>
        <v>0</v>
      </c>
    </row>
    <row r="237" spans="1:7" ht="15.75" thickBot="1" x14ac:dyDescent="0.3">
      <c r="A237" s="14">
        <v>191</v>
      </c>
      <c r="B237" s="143" t="s">
        <v>228</v>
      </c>
      <c r="C237" s="143" t="s">
        <v>52</v>
      </c>
      <c r="D237" s="17" t="s">
        <v>52</v>
      </c>
      <c r="E237" s="15"/>
      <c r="F237" s="15">
        <v>5</v>
      </c>
      <c r="G237" s="89">
        <f t="shared" si="29"/>
        <v>0</v>
      </c>
    </row>
    <row r="238" spans="1:7" ht="15.75" x14ac:dyDescent="0.25">
      <c r="A238" s="33" t="s">
        <v>229</v>
      </c>
      <c r="B238" s="34"/>
      <c r="C238" s="34"/>
      <c r="D238" s="34"/>
      <c r="E238" s="34"/>
      <c r="F238" s="34"/>
      <c r="G238" s="90"/>
    </row>
    <row r="239" spans="1:7" ht="15.75" thickBot="1" x14ac:dyDescent="0.3">
      <c r="A239" s="14">
        <v>192</v>
      </c>
      <c r="B239" s="143" t="s">
        <v>221</v>
      </c>
      <c r="C239" s="143" t="s">
        <v>52</v>
      </c>
      <c r="D239" s="17" t="s">
        <v>52</v>
      </c>
      <c r="E239" s="15"/>
      <c r="F239" s="15">
        <v>2</v>
      </c>
      <c r="G239" s="89">
        <f t="shared" ref="G239:G242" si="30">F239*E239</f>
        <v>0</v>
      </c>
    </row>
    <row r="240" spans="1:7" ht="15.75" thickBot="1" x14ac:dyDescent="0.3">
      <c r="A240" s="14">
        <v>193</v>
      </c>
      <c r="B240" s="143" t="s">
        <v>222</v>
      </c>
      <c r="C240" s="143" t="s">
        <v>52</v>
      </c>
      <c r="D240" s="17" t="s">
        <v>52</v>
      </c>
      <c r="E240" s="15"/>
      <c r="F240" s="15">
        <v>2</v>
      </c>
      <c r="G240" s="89">
        <f t="shared" si="30"/>
        <v>0</v>
      </c>
    </row>
    <row r="241" spans="1:7" ht="15.75" thickBot="1" x14ac:dyDescent="0.3">
      <c r="A241" s="14">
        <v>194</v>
      </c>
      <c r="B241" s="143" t="s">
        <v>223</v>
      </c>
      <c r="C241" s="143" t="s">
        <v>52</v>
      </c>
      <c r="D241" s="17" t="s">
        <v>52</v>
      </c>
      <c r="E241" s="15"/>
      <c r="F241" s="15">
        <v>2</v>
      </c>
      <c r="G241" s="89">
        <f t="shared" si="30"/>
        <v>0</v>
      </c>
    </row>
    <row r="242" spans="1:7" ht="15.75" thickBot="1" x14ac:dyDescent="0.3">
      <c r="A242" s="14">
        <v>195</v>
      </c>
      <c r="B242" s="143" t="s">
        <v>224</v>
      </c>
      <c r="C242" s="143" t="s">
        <v>52</v>
      </c>
      <c r="D242" s="17" t="s">
        <v>52</v>
      </c>
      <c r="E242" s="15"/>
      <c r="F242" s="15">
        <v>2</v>
      </c>
      <c r="G242" s="89">
        <f t="shared" si="30"/>
        <v>0</v>
      </c>
    </row>
    <row r="243" spans="1:7" ht="15.75" x14ac:dyDescent="0.25">
      <c r="A243" s="33" t="s">
        <v>54</v>
      </c>
      <c r="B243" s="34"/>
      <c r="C243" s="34"/>
      <c r="D243" s="34"/>
      <c r="E243" s="34"/>
      <c r="F243" s="34"/>
      <c r="G243" s="34"/>
    </row>
    <row r="244" spans="1:7" ht="15.75" thickBot="1" x14ac:dyDescent="0.3">
      <c r="A244" s="14">
        <v>196</v>
      </c>
      <c r="B244" s="143" t="s">
        <v>230</v>
      </c>
      <c r="C244" s="143" t="s">
        <v>1</v>
      </c>
      <c r="D244" s="6" t="s">
        <v>6</v>
      </c>
      <c r="E244" s="15"/>
      <c r="F244" s="15">
        <v>1</v>
      </c>
      <c r="G244" s="89">
        <f t="shared" ref="G244:G255" si="31">F244*E244</f>
        <v>0</v>
      </c>
    </row>
    <row r="245" spans="1:7" ht="15.75" thickBot="1" x14ac:dyDescent="0.3">
      <c r="A245" s="14">
        <v>197</v>
      </c>
      <c r="B245" s="143" t="s">
        <v>231</v>
      </c>
      <c r="C245" s="143" t="s">
        <v>1</v>
      </c>
      <c r="D245" s="6" t="s">
        <v>6</v>
      </c>
      <c r="E245" s="15"/>
      <c r="F245" s="15">
        <v>1</v>
      </c>
      <c r="G245" s="89">
        <f t="shared" si="31"/>
        <v>0</v>
      </c>
    </row>
    <row r="246" spans="1:7" ht="15.75" thickBot="1" x14ac:dyDescent="0.3">
      <c r="A246" s="14">
        <v>198</v>
      </c>
      <c r="B246" s="143" t="s">
        <v>232</v>
      </c>
      <c r="C246" s="143" t="s">
        <v>1</v>
      </c>
      <c r="D246" s="6" t="s">
        <v>6</v>
      </c>
      <c r="E246" s="15"/>
      <c r="F246" s="15">
        <v>1</v>
      </c>
      <c r="G246" s="89">
        <f t="shared" si="31"/>
        <v>0</v>
      </c>
    </row>
    <row r="247" spans="1:7" ht="15.75" thickBot="1" x14ac:dyDescent="0.3">
      <c r="A247" s="14">
        <v>199</v>
      </c>
      <c r="B247" s="143" t="s">
        <v>233</v>
      </c>
      <c r="C247" s="143" t="s">
        <v>1</v>
      </c>
      <c r="D247" s="6" t="s">
        <v>6</v>
      </c>
      <c r="E247" s="15"/>
      <c r="F247" s="15">
        <v>1</v>
      </c>
      <c r="G247" s="89">
        <f t="shared" si="31"/>
        <v>0</v>
      </c>
    </row>
    <row r="248" spans="1:7" ht="15.75" thickBot="1" x14ac:dyDescent="0.3">
      <c r="A248" s="14">
        <v>200</v>
      </c>
      <c r="B248" s="143" t="s">
        <v>234</v>
      </c>
      <c r="C248" s="143" t="s">
        <v>1</v>
      </c>
      <c r="D248" s="6" t="s">
        <v>6</v>
      </c>
      <c r="E248" s="15"/>
      <c r="F248" s="15">
        <v>1</v>
      </c>
      <c r="G248" s="89">
        <f t="shared" si="31"/>
        <v>0</v>
      </c>
    </row>
    <row r="249" spans="1:7" ht="15.75" thickBot="1" x14ac:dyDescent="0.3">
      <c r="A249" s="14">
        <v>201</v>
      </c>
      <c r="B249" s="143" t="s">
        <v>235</v>
      </c>
      <c r="C249" s="143" t="s">
        <v>1</v>
      </c>
      <c r="D249" s="6" t="s">
        <v>6</v>
      </c>
      <c r="E249" s="15"/>
      <c r="F249" s="15">
        <v>1</v>
      </c>
      <c r="G249" s="89">
        <f t="shared" si="31"/>
        <v>0</v>
      </c>
    </row>
    <row r="250" spans="1:7" ht="15.75" thickBot="1" x14ac:dyDescent="0.3">
      <c r="A250" s="14">
        <v>202</v>
      </c>
      <c r="B250" s="143" t="s">
        <v>236</v>
      </c>
      <c r="C250" s="143" t="s">
        <v>1</v>
      </c>
      <c r="D250" s="6" t="s">
        <v>6</v>
      </c>
      <c r="E250" s="15"/>
      <c r="F250" s="15">
        <v>1</v>
      </c>
      <c r="G250" s="89">
        <f t="shared" si="31"/>
        <v>0</v>
      </c>
    </row>
    <row r="251" spans="1:7" ht="15.75" thickBot="1" x14ac:dyDescent="0.3">
      <c r="A251" s="14">
        <v>203</v>
      </c>
      <c r="B251" s="143" t="s">
        <v>237</v>
      </c>
      <c r="C251" s="143" t="s">
        <v>1</v>
      </c>
      <c r="D251" s="6" t="s">
        <v>6</v>
      </c>
      <c r="E251" s="15"/>
      <c r="F251" s="15">
        <v>1</v>
      </c>
      <c r="G251" s="89">
        <f t="shared" si="31"/>
        <v>0</v>
      </c>
    </row>
    <row r="252" spans="1:7" ht="15.75" thickBot="1" x14ac:dyDescent="0.3">
      <c r="A252" s="14">
        <v>204</v>
      </c>
      <c r="B252" s="143" t="s">
        <v>238</v>
      </c>
      <c r="C252" s="143" t="s">
        <v>1</v>
      </c>
      <c r="D252" s="6" t="s">
        <v>6</v>
      </c>
      <c r="E252" s="15"/>
      <c r="F252" s="15">
        <v>1</v>
      </c>
      <c r="G252" s="89">
        <f t="shared" si="31"/>
        <v>0</v>
      </c>
    </row>
    <row r="253" spans="1:7" ht="15.75" thickBot="1" x14ac:dyDescent="0.3">
      <c r="A253" s="14">
        <v>205</v>
      </c>
      <c r="B253" s="143" t="s">
        <v>239</v>
      </c>
      <c r="C253" s="143" t="s">
        <v>1</v>
      </c>
      <c r="D253" s="6" t="s">
        <v>6</v>
      </c>
      <c r="E253" s="15"/>
      <c r="F253" s="15">
        <v>1</v>
      </c>
      <c r="G253" s="89">
        <f t="shared" si="31"/>
        <v>0</v>
      </c>
    </row>
    <row r="254" spans="1:7" ht="15.75" thickBot="1" x14ac:dyDescent="0.3">
      <c r="A254" s="14">
        <v>206</v>
      </c>
      <c r="B254" s="143" t="s">
        <v>240</v>
      </c>
      <c r="C254" s="143" t="s">
        <v>1</v>
      </c>
      <c r="D254" s="6" t="s">
        <v>6</v>
      </c>
      <c r="E254" s="15"/>
      <c r="F254" s="15">
        <v>1</v>
      </c>
      <c r="G254" s="89">
        <f t="shared" si="31"/>
        <v>0</v>
      </c>
    </row>
    <row r="255" spans="1:7" ht="15.75" thickBot="1" x14ac:dyDescent="0.3">
      <c r="A255" s="14">
        <v>207</v>
      </c>
      <c r="B255" s="143" t="s">
        <v>241</v>
      </c>
      <c r="C255" s="143" t="s">
        <v>1</v>
      </c>
      <c r="D255" s="6" t="s">
        <v>6</v>
      </c>
      <c r="E255" s="15"/>
      <c r="F255" s="15">
        <v>1</v>
      </c>
      <c r="G255" s="89">
        <f t="shared" si="31"/>
        <v>0</v>
      </c>
    </row>
    <row r="256" spans="1:7" ht="15.75" x14ac:dyDescent="0.25">
      <c r="A256" s="33" t="s">
        <v>242</v>
      </c>
      <c r="B256" s="34"/>
      <c r="C256" s="34"/>
      <c r="D256" s="34"/>
      <c r="E256" s="34"/>
      <c r="F256" s="34"/>
      <c r="G256" s="34"/>
    </row>
    <row r="257" spans="1:7" ht="15.75" thickBot="1" x14ac:dyDescent="0.3">
      <c r="A257" s="14">
        <v>208</v>
      </c>
      <c r="B257" s="141" t="s">
        <v>243</v>
      </c>
      <c r="C257" s="142" t="s">
        <v>1</v>
      </c>
      <c r="D257" s="6" t="s">
        <v>6</v>
      </c>
      <c r="E257" s="15"/>
      <c r="F257" s="15">
        <v>4</v>
      </c>
      <c r="G257" s="89">
        <f t="shared" ref="G257:G271" si="32">F257*E257</f>
        <v>0</v>
      </c>
    </row>
    <row r="258" spans="1:7" ht="15.75" thickBot="1" x14ac:dyDescent="0.3">
      <c r="A258" s="14">
        <v>209</v>
      </c>
      <c r="B258" s="141" t="s">
        <v>244</v>
      </c>
      <c r="C258" s="142" t="s">
        <v>1</v>
      </c>
      <c r="D258" s="6" t="s">
        <v>6</v>
      </c>
      <c r="E258" s="15"/>
      <c r="F258" s="15">
        <v>4</v>
      </c>
      <c r="G258" s="89">
        <f t="shared" si="32"/>
        <v>0</v>
      </c>
    </row>
    <row r="259" spans="1:7" ht="15.75" thickBot="1" x14ac:dyDescent="0.3">
      <c r="A259" s="14">
        <v>210</v>
      </c>
      <c r="B259" s="141" t="s">
        <v>245</v>
      </c>
      <c r="C259" s="142" t="s">
        <v>1</v>
      </c>
      <c r="D259" s="6" t="s">
        <v>6</v>
      </c>
      <c r="E259" s="15"/>
      <c r="F259" s="15">
        <v>4</v>
      </c>
      <c r="G259" s="89">
        <f t="shared" si="32"/>
        <v>0</v>
      </c>
    </row>
    <row r="260" spans="1:7" ht="15.75" thickBot="1" x14ac:dyDescent="0.3">
      <c r="A260" s="14">
        <v>211</v>
      </c>
      <c r="B260" s="141" t="s">
        <v>246</v>
      </c>
      <c r="C260" s="142" t="s">
        <v>1</v>
      </c>
      <c r="D260" s="6" t="s">
        <v>6</v>
      </c>
      <c r="E260" s="15"/>
      <c r="F260" s="15">
        <v>1</v>
      </c>
      <c r="G260" s="89">
        <f t="shared" si="32"/>
        <v>0</v>
      </c>
    </row>
    <row r="261" spans="1:7" ht="15.75" thickBot="1" x14ac:dyDescent="0.3">
      <c r="A261" s="14">
        <v>212</v>
      </c>
      <c r="B261" s="141" t="s">
        <v>247</v>
      </c>
      <c r="C261" s="142" t="s">
        <v>1</v>
      </c>
      <c r="D261" s="6" t="s">
        <v>6</v>
      </c>
      <c r="E261" s="15"/>
      <c r="F261" s="15">
        <v>1</v>
      </c>
      <c r="G261" s="89">
        <f t="shared" si="32"/>
        <v>0</v>
      </c>
    </row>
    <row r="262" spans="1:7" ht="15.75" thickBot="1" x14ac:dyDescent="0.3">
      <c r="A262" s="14">
        <v>213</v>
      </c>
      <c r="B262" s="141" t="s">
        <v>248</v>
      </c>
      <c r="C262" s="142" t="s">
        <v>1</v>
      </c>
      <c r="D262" s="6" t="s">
        <v>6</v>
      </c>
      <c r="E262" s="15"/>
      <c r="F262" s="15">
        <v>1</v>
      </c>
      <c r="G262" s="89">
        <f t="shared" si="32"/>
        <v>0</v>
      </c>
    </row>
    <row r="263" spans="1:7" ht="15.75" thickBot="1" x14ac:dyDescent="0.3">
      <c r="A263" s="14">
        <v>214</v>
      </c>
      <c r="B263" s="141" t="s">
        <v>249</v>
      </c>
      <c r="C263" s="142" t="s">
        <v>1</v>
      </c>
      <c r="D263" s="6" t="s">
        <v>6</v>
      </c>
      <c r="E263" s="15"/>
      <c r="F263" s="15">
        <v>1</v>
      </c>
      <c r="G263" s="89">
        <f t="shared" si="32"/>
        <v>0</v>
      </c>
    </row>
    <row r="264" spans="1:7" ht="15.75" thickBot="1" x14ac:dyDescent="0.3">
      <c r="A264" s="14">
        <v>215</v>
      </c>
      <c r="B264" s="141" t="s">
        <v>250</v>
      </c>
      <c r="C264" s="142" t="s">
        <v>1</v>
      </c>
      <c r="D264" s="6" t="s">
        <v>6</v>
      </c>
      <c r="E264" s="15"/>
      <c r="F264" s="15">
        <v>1</v>
      </c>
      <c r="G264" s="89">
        <f t="shared" si="32"/>
        <v>0</v>
      </c>
    </row>
    <row r="265" spans="1:7" ht="15.75" thickBot="1" x14ac:dyDescent="0.3">
      <c r="A265" s="14">
        <v>216</v>
      </c>
      <c r="B265" s="141" t="s">
        <v>251</v>
      </c>
      <c r="C265" s="142" t="s">
        <v>1</v>
      </c>
      <c r="D265" s="6" t="s">
        <v>6</v>
      </c>
      <c r="E265" s="15"/>
      <c r="F265" s="15">
        <v>2</v>
      </c>
      <c r="G265" s="89">
        <f t="shared" si="32"/>
        <v>0</v>
      </c>
    </row>
    <row r="266" spans="1:7" ht="15.75" thickBot="1" x14ac:dyDescent="0.3">
      <c r="A266" s="14">
        <v>217</v>
      </c>
      <c r="B266" s="141" t="s">
        <v>252</v>
      </c>
      <c r="C266" s="142" t="s">
        <v>1</v>
      </c>
      <c r="D266" s="6" t="s">
        <v>6</v>
      </c>
      <c r="E266" s="15"/>
      <c r="F266" s="15">
        <v>2</v>
      </c>
      <c r="G266" s="89">
        <f t="shared" si="32"/>
        <v>0</v>
      </c>
    </row>
    <row r="267" spans="1:7" ht="15.75" thickBot="1" x14ac:dyDescent="0.3">
      <c r="A267" s="14">
        <v>218</v>
      </c>
      <c r="B267" s="141" t="s">
        <v>253</v>
      </c>
      <c r="C267" s="142" t="s">
        <v>1</v>
      </c>
      <c r="D267" s="6" t="s">
        <v>6</v>
      </c>
      <c r="E267" s="15"/>
      <c r="F267" s="15">
        <v>2</v>
      </c>
      <c r="G267" s="89">
        <f t="shared" si="32"/>
        <v>0</v>
      </c>
    </row>
    <row r="268" spans="1:7" ht="15.75" thickBot="1" x14ac:dyDescent="0.3">
      <c r="A268" s="14">
        <v>219</v>
      </c>
      <c r="B268" s="141" t="s">
        <v>254</v>
      </c>
      <c r="C268" s="142" t="s">
        <v>1</v>
      </c>
      <c r="D268" s="6" t="s">
        <v>6</v>
      </c>
      <c r="E268" s="15"/>
      <c r="F268" s="15">
        <v>2</v>
      </c>
      <c r="G268" s="89">
        <f t="shared" si="32"/>
        <v>0</v>
      </c>
    </row>
    <row r="269" spans="1:7" ht="15.75" thickBot="1" x14ac:dyDescent="0.3">
      <c r="A269" s="14">
        <v>220</v>
      </c>
      <c r="B269" s="141" t="s">
        <v>255</v>
      </c>
      <c r="C269" s="142" t="s">
        <v>1</v>
      </c>
      <c r="D269" s="6" t="s">
        <v>6</v>
      </c>
      <c r="E269" s="15"/>
      <c r="F269" s="15">
        <v>2</v>
      </c>
      <c r="G269" s="89">
        <f t="shared" si="32"/>
        <v>0</v>
      </c>
    </row>
    <row r="270" spans="1:7" ht="15.75" thickBot="1" x14ac:dyDescent="0.3">
      <c r="A270" s="14">
        <v>221</v>
      </c>
      <c r="B270" s="141" t="s">
        <v>256</v>
      </c>
      <c r="C270" s="142" t="s">
        <v>1</v>
      </c>
      <c r="D270" s="6" t="s">
        <v>6</v>
      </c>
      <c r="E270" s="15"/>
      <c r="F270" s="15">
        <v>2</v>
      </c>
      <c r="G270" s="89">
        <f t="shared" si="32"/>
        <v>0</v>
      </c>
    </row>
    <row r="271" spans="1:7" ht="15.75" thickBot="1" x14ac:dyDescent="0.3">
      <c r="A271" s="14">
        <v>222</v>
      </c>
      <c r="B271" s="141" t="s">
        <v>257</v>
      </c>
      <c r="C271" s="142" t="s">
        <v>258</v>
      </c>
      <c r="D271" s="6" t="s">
        <v>97</v>
      </c>
      <c r="E271" s="15"/>
      <c r="F271" s="15">
        <v>2</v>
      </c>
      <c r="G271" s="89">
        <f t="shared" si="32"/>
        <v>0</v>
      </c>
    </row>
    <row r="272" spans="1:7" ht="15.75" x14ac:dyDescent="0.25">
      <c r="A272" s="33" t="s">
        <v>259</v>
      </c>
      <c r="B272" s="34"/>
      <c r="C272" s="34"/>
      <c r="D272" s="34"/>
      <c r="E272" s="34"/>
      <c r="F272" s="53"/>
      <c r="G272" s="53"/>
    </row>
    <row r="273" spans="1:7" ht="15.75" thickBot="1" x14ac:dyDescent="0.3">
      <c r="A273" s="14">
        <v>223</v>
      </c>
      <c r="B273" s="143" t="s">
        <v>260</v>
      </c>
      <c r="C273" s="143" t="s">
        <v>261</v>
      </c>
      <c r="D273" s="17" t="s">
        <v>261</v>
      </c>
      <c r="E273" s="15"/>
      <c r="F273" s="15">
        <v>20</v>
      </c>
      <c r="G273" s="89">
        <f t="shared" ref="G273:G275" si="33">F273*E273</f>
        <v>0</v>
      </c>
    </row>
    <row r="274" spans="1:7" ht="15.75" thickBot="1" x14ac:dyDescent="0.3">
      <c r="A274" s="14">
        <v>224</v>
      </c>
      <c r="B274" s="143" t="s">
        <v>262</v>
      </c>
      <c r="C274" s="143" t="s">
        <v>261</v>
      </c>
      <c r="D274" s="17" t="s">
        <v>261</v>
      </c>
      <c r="E274" s="15"/>
      <c r="F274" s="15">
        <v>15</v>
      </c>
      <c r="G274" s="89">
        <f t="shared" si="33"/>
        <v>0</v>
      </c>
    </row>
    <row r="275" spans="1:7" ht="15.75" thickBot="1" x14ac:dyDescent="0.3">
      <c r="A275" s="14">
        <v>225</v>
      </c>
      <c r="B275" s="143" t="s">
        <v>263</v>
      </c>
      <c r="C275" s="143" t="s">
        <v>261</v>
      </c>
      <c r="D275" s="17" t="s">
        <v>261</v>
      </c>
      <c r="E275" s="15"/>
      <c r="F275" s="60">
        <v>10</v>
      </c>
      <c r="G275" s="89">
        <f t="shared" si="33"/>
        <v>0</v>
      </c>
    </row>
    <row r="276" spans="1:7" ht="15.75" x14ac:dyDescent="0.25">
      <c r="A276" s="33" t="s">
        <v>264</v>
      </c>
      <c r="B276" s="34"/>
      <c r="C276" s="34"/>
      <c r="D276" s="34"/>
      <c r="E276" s="34"/>
      <c r="F276" s="53"/>
      <c r="G276" s="53"/>
    </row>
    <row r="277" spans="1:7" ht="15.75" thickBot="1" x14ac:dyDescent="0.3">
      <c r="A277" s="14">
        <v>226</v>
      </c>
      <c r="B277" s="143" t="s">
        <v>265</v>
      </c>
      <c r="C277" s="143" t="s">
        <v>261</v>
      </c>
      <c r="D277" s="17" t="s">
        <v>261</v>
      </c>
      <c r="E277" s="15"/>
      <c r="F277" s="15">
        <v>1</v>
      </c>
      <c r="G277" s="89">
        <f t="shared" ref="G277:G279" si="34">F277*E277</f>
        <v>0</v>
      </c>
    </row>
    <row r="278" spans="1:7" ht="15.75" thickBot="1" x14ac:dyDescent="0.3">
      <c r="A278" s="14">
        <v>227</v>
      </c>
      <c r="B278" s="143" t="s">
        <v>266</v>
      </c>
      <c r="C278" s="143" t="s">
        <v>261</v>
      </c>
      <c r="D278" s="17" t="s">
        <v>261</v>
      </c>
      <c r="E278" s="15"/>
      <c r="F278" s="15">
        <v>1</v>
      </c>
      <c r="G278" s="89">
        <f t="shared" si="34"/>
        <v>0</v>
      </c>
    </row>
    <row r="279" spans="1:7" ht="15.75" thickBot="1" x14ac:dyDescent="0.3">
      <c r="A279" s="14">
        <v>228</v>
      </c>
      <c r="B279" s="143" t="s">
        <v>267</v>
      </c>
      <c r="C279" s="143" t="s">
        <v>261</v>
      </c>
      <c r="D279" s="17" t="s">
        <v>261</v>
      </c>
      <c r="E279" s="15"/>
      <c r="F279" s="15">
        <v>1</v>
      </c>
      <c r="G279" s="89">
        <f t="shared" si="34"/>
        <v>0</v>
      </c>
    </row>
    <row r="280" spans="1:7" ht="18.75" x14ac:dyDescent="0.25">
      <c r="A280" s="37" t="s">
        <v>268</v>
      </c>
      <c r="B280" s="38"/>
      <c r="C280" s="38"/>
      <c r="D280" s="38"/>
      <c r="E280" s="38"/>
      <c r="F280" s="38"/>
      <c r="G280" s="38"/>
    </row>
    <row r="281" spans="1:7" ht="15.75" x14ac:dyDescent="0.25">
      <c r="A281" s="35" t="s">
        <v>269</v>
      </c>
      <c r="B281" s="36"/>
      <c r="C281" s="36"/>
      <c r="D281" s="36"/>
      <c r="E281" s="36"/>
      <c r="F281" s="53"/>
      <c r="G281" s="53"/>
    </row>
    <row r="282" spans="1:7" ht="15.75" thickBot="1" x14ac:dyDescent="0.3">
      <c r="A282" s="14">
        <v>229</v>
      </c>
      <c r="B282" s="141" t="s">
        <v>270</v>
      </c>
      <c r="C282" s="142" t="s">
        <v>1</v>
      </c>
      <c r="D282" s="6" t="s">
        <v>6</v>
      </c>
      <c r="E282" s="15"/>
      <c r="F282" s="15">
        <v>3</v>
      </c>
      <c r="G282" s="89">
        <f t="shared" ref="G282:G283" si="35">F282*E282</f>
        <v>0</v>
      </c>
    </row>
    <row r="283" spans="1:7" ht="15.75" thickBot="1" x14ac:dyDescent="0.3">
      <c r="A283" s="14">
        <v>230</v>
      </c>
      <c r="B283" s="141" t="s">
        <v>271</v>
      </c>
      <c r="C283" s="142" t="s">
        <v>1</v>
      </c>
      <c r="D283" s="6" t="s">
        <v>6</v>
      </c>
      <c r="E283" s="15"/>
      <c r="F283" s="60">
        <v>1</v>
      </c>
      <c r="G283" s="89">
        <f t="shared" si="35"/>
        <v>0</v>
      </c>
    </row>
    <row r="284" spans="1:7" ht="15.75" x14ac:dyDescent="0.25">
      <c r="A284" s="33" t="s">
        <v>272</v>
      </c>
      <c r="B284" s="34"/>
      <c r="C284" s="34"/>
      <c r="D284" s="34"/>
      <c r="E284" s="34"/>
      <c r="F284" s="53"/>
      <c r="G284" s="53"/>
    </row>
    <row r="285" spans="1:7" ht="15.75" thickBot="1" x14ac:dyDescent="0.3">
      <c r="A285" s="14">
        <v>231</v>
      </c>
      <c r="B285" s="141" t="s">
        <v>274</v>
      </c>
      <c r="C285" s="142" t="s">
        <v>275</v>
      </c>
      <c r="D285" s="17" t="s">
        <v>273</v>
      </c>
      <c r="E285" s="15"/>
      <c r="F285" s="15">
        <v>2</v>
      </c>
      <c r="G285" s="89">
        <f t="shared" ref="G285:G293" si="36">F285*E285</f>
        <v>0</v>
      </c>
    </row>
    <row r="286" spans="1:7" ht="15.75" thickBot="1" x14ac:dyDescent="0.3">
      <c r="A286" s="14">
        <v>232</v>
      </c>
      <c r="B286" s="141" t="s">
        <v>277</v>
      </c>
      <c r="C286" s="142" t="s">
        <v>278</v>
      </c>
      <c r="D286" s="17" t="s">
        <v>276</v>
      </c>
      <c r="E286" s="15"/>
      <c r="F286" s="15">
        <v>2</v>
      </c>
      <c r="G286" s="89">
        <f t="shared" si="36"/>
        <v>0</v>
      </c>
    </row>
    <row r="287" spans="1:7" ht="15.75" thickBot="1" x14ac:dyDescent="0.3">
      <c r="A287" s="14">
        <v>233</v>
      </c>
      <c r="B287" s="141" t="s">
        <v>279</v>
      </c>
      <c r="C287" s="142" t="s">
        <v>16</v>
      </c>
      <c r="D287" s="6" t="s">
        <v>6</v>
      </c>
      <c r="E287" s="15"/>
      <c r="F287" s="15">
        <v>1</v>
      </c>
      <c r="G287" s="89">
        <f t="shared" si="36"/>
        <v>0</v>
      </c>
    </row>
    <row r="288" spans="1:7" ht="15.75" thickBot="1" x14ac:dyDescent="0.3">
      <c r="A288" s="14">
        <v>234</v>
      </c>
      <c r="B288" s="141" t="s">
        <v>280</v>
      </c>
      <c r="C288" s="142" t="s">
        <v>16</v>
      </c>
      <c r="D288" s="6" t="s">
        <v>6</v>
      </c>
      <c r="E288" s="15"/>
      <c r="F288" s="15">
        <v>1</v>
      </c>
      <c r="G288" s="89">
        <f t="shared" si="36"/>
        <v>0</v>
      </c>
    </row>
    <row r="289" spans="1:7" ht="15.75" thickBot="1" x14ac:dyDescent="0.3">
      <c r="A289" s="14">
        <v>235</v>
      </c>
      <c r="B289" s="141" t="s">
        <v>281</v>
      </c>
      <c r="C289" s="142" t="s">
        <v>16</v>
      </c>
      <c r="D289" s="6" t="s">
        <v>6</v>
      </c>
      <c r="E289" s="15"/>
      <c r="F289" s="15">
        <v>1</v>
      </c>
      <c r="G289" s="89">
        <f t="shared" si="36"/>
        <v>0</v>
      </c>
    </row>
    <row r="290" spans="1:7" ht="15.75" thickBot="1" x14ac:dyDescent="0.3">
      <c r="A290" s="14">
        <v>236</v>
      </c>
      <c r="B290" s="141" t="s">
        <v>282</v>
      </c>
      <c r="C290" s="142" t="s">
        <v>16</v>
      </c>
      <c r="D290" s="6" t="s">
        <v>6</v>
      </c>
      <c r="E290" s="15"/>
      <c r="F290" s="15">
        <v>1</v>
      </c>
      <c r="G290" s="89">
        <f t="shared" si="36"/>
        <v>0</v>
      </c>
    </row>
    <row r="291" spans="1:7" ht="15.75" thickBot="1" x14ac:dyDescent="0.3">
      <c r="A291" s="14">
        <v>237</v>
      </c>
      <c r="B291" s="141" t="s">
        <v>283</v>
      </c>
      <c r="C291" s="142" t="s">
        <v>16</v>
      </c>
      <c r="D291" s="6" t="s">
        <v>6</v>
      </c>
      <c r="E291" s="15"/>
      <c r="F291" s="15">
        <v>1</v>
      </c>
      <c r="G291" s="89">
        <f t="shared" si="36"/>
        <v>0</v>
      </c>
    </row>
    <row r="292" spans="1:7" ht="15.75" thickBot="1" x14ac:dyDescent="0.3">
      <c r="A292" s="14">
        <v>238</v>
      </c>
      <c r="B292" s="141" t="s">
        <v>284</v>
      </c>
      <c r="C292" s="142" t="s">
        <v>16</v>
      </c>
      <c r="D292" s="6" t="s">
        <v>6</v>
      </c>
      <c r="E292" s="15"/>
      <c r="F292" s="15">
        <v>1</v>
      </c>
      <c r="G292" s="89">
        <f t="shared" si="36"/>
        <v>0</v>
      </c>
    </row>
    <row r="293" spans="1:7" ht="15.75" thickBot="1" x14ac:dyDescent="0.3">
      <c r="A293" s="14">
        <v>239</v>
      </c>
      <c r="B293" s="141" t="s">
        <v>285</v>
      </c>
      <c r="C293" s="142" t="s">
        <v>16</v>
      </c>
      <c r="D293" s="6" t="s">
        <v>6</v>
      </c>
      <c r="E293" s="15"/>
      <c r="F293" s="60">
        <v>1</v>
      </c>
      <c r="G293" s="89">
        <f t="shared" si="36"/>
        <v>0</v>
      </c>
    </row>
    <row r="294" spans="1:7" ht="15.75" x14ac:dyDescent="0.25">
      <c r="A294" s="33" t="s">
        <v>54</v>
      </c>
      <c r="B294" s="34"/>
      <c r="C294" s="34"/>
      <c r="D294" s="34"/>
      <c r="E294" s="34"/>
      <c r="F294" s="53"/>
      <c r="G294" s="53"/>
    </row>
    <row r="295" spans="1:7" ht="15.75" thickBot="1" x14ac:dyDescent="0.3">
      <c r="A295" s="14">
        <v>240</v>
      </c>
      <c r="B295" s="143" t="s">
        <v>286</v>
      </c>
      <c r="C295" s="143" t="s">
        <v>1</v>
      </c>
      <c r="D295" s="6" t="s">
        <v>6</v>
      </c>
      <c r="E295" s="15"/>
      <c r="F295" s="15">
        <v>4</v>
      </c>
      <c r="G295" s="89">
        <f t="shared" ref="G295:G301" si="37">F295*E295</f>
        <v>0</v>
      </c>
    </row>
    <row r="296" spans="1:7" ht="15.75" thickBot="1" x14ac:dyDescent="0.3">
      <c r="A296" s="14">
        <v>241</v>
      </c>
      <c r="B296" s="143" t="s">
        <v>287</v>
      </c>
      <c r="C296" s="143" t="s">
        <v>1</v>
      </c>
      <c r="D296" s="6" t="s">
        <v>6</v>
      </c>
      <c r="E296" s="15"/>
      <c r="F296" s="15">
        <v>4</v>
      </c>
      <c r="G296" s="89">
        <f t="shared" si="37"/>
        <v>0</v>
      </c>
    </row>
    <row r="297" spans="1:7" ht="15.75" thickBot="1" x14ac:dyDescent="0.3">
      <c r="A297" s="14">
        <v>242</v>
      </c>
      <c r="B297" s="143" t="s">
        <v>288</v>
      </c>
      <c r="C297" s="143" t="s">
        <v>1</v>
      </c>
      <c r="D297" s="6" t="s">
        <v>6</v>
      </c>
      <c r="E297" s="15"/>
      <c r="F297" s="15">
        <v>4</v>
      </c>
      <c r="G297" s="89">
        <f t="shared" si="37"/>
        <v>0</v>
      </c>
    </row>
    <row r="298" spans="1:7" ht="15.75" thickBot="1" x14ac:dyDescent="0.3">
      <c r="A298" s="14">
        <v>243</v>
      </c>
      <c r="B298" s="143" t="s">
        <v>289</v>
      </c>
      <c r="C298" s="143" t="s">
        <v>1</v>
      </c>
      <c r="D298" s="6" t="s">
        <v>6</v>
      </c>
      <c r="E298" s="15"/>
      <c r="F298" s="15">
        <v>4</v>
      </c>
      <c r="G298" s="89">
        <f t="shared" si="37"/>
        <v>0</v>
      </c>
    </row>
    <row r="299" spans="1:7" ht="15.75" thickBot="1" x14ac:dyDescent="0.3">
      <c r="A299" s="14">
        <v>244</v>
      </c>
      <c r="B299" s="143" t="s">
        <v>290</v>
      </c>
      <c r="C299" s="143" t="s">
        <v>1</v>
      </c>
      <c r="D299" s="6" t="s">
        <v>6</v>
      </c>
      <c r="E299" s="15"/>
      <c r="F299" s="15">
        <v>4</v>
      </c>
      <c r="G299" s="89">
        <f t="shared" si="37"/>
        <v>0</v>
      </c>
    </row>
    <row r="300" spans="1:7" ht="15.75" thickBot="1" x14ac:dyDescent="0.3">
      <c r="A300" s="14">
        <v>245</v>
      </c>
      <c r="B300" s="143" t="s">
        <v>291</v>
      </c>
      <c r="C300" s="143" t="s">
        <v>1</v>
      </c>
      <c r="D300" s="6" t="s">
        <v>6</v>
      </c>
      <c r="E300" s="15"/>
      <c r="F300" s="15">
        <v>4</v>
      </c>
      <c r="G300" s="89">
        <f t="shared" si="37"/>
        <v>0</v>
      </c>
    </row>
    <row r="301" spans="1:7" ht="15.75" thickBot="1" x14ac:dyDescent="0.3">
      <c r="A301" s="14">
        <v>246</v>
      </c>
      <c r="B301" s="143" t="s">
        <v>292</v>
      </c>
      <c r="C301" s="143" t="s">
        <v>52</v>
      </c>
      <c r="D301" s="6" t="s">
        <v>52</v>
      </c>
      <c r="E301" s="15"/>
      <c r="F301" s="15">
        <v>4</v>
      </c>
      <c r="G301" s="89">
        <f t="shared" si="37"/>
        <v>0</v>
      </c>
    </row>
    <row r="302" spans="1:7" ht="15.75" x14ac:dyDescent="0.25">
      <c r="A302" s="33" t="s">
        <v>293</v>
      </c>
      <c r="B302" s="34"/>
      <c r="C302" s="34"/>
      <c r="D302" s="34"/>
      <c r="E302" s="34"/>
      <c r="F302" s="53"/>
      <c r="G302" s="53"/>
    </row>
    <row r="303" spans="1:7" ht="15.75" thickBot="1" x14ac:dyDescent="0.3">
      <c r="A303" s="14">
        <v>247</v>
      </c>
      <c r="B303" s="143" t="s">
        <v>294</v>
      </c>
      <c r="C303" s="143" t="s">
        <v>95</v>
      </c>
      <c r="D303" s="17" t="s">
        <v>100</v>
      </c>
      <c r="E303" s="15"/>
      <c r="F303" s="60">
        <v>5</v>
      </c>
      <c r="G303" s="89">
        <f>F303*E303</f>
        <v>0</v>
      </c>
    </row>
    <row r="304" spans="1:7" ht="15.75" x14ac:dyDescent="0.25">
      <c r="A304" s="33" t="s">
        <v>295</v>
      </c>
      <c r="B304" s="34"/>
      <c r="C304" s="34"/>
      <c r="D304" s="34"/>
      <c r="E304" s="34"/>
      <c r="F304" s="53"/>
      <c r="G304" s="53"/>
    </row>
    <row r="305" spans="1:7" ht="15.75" thickBot="1" x14ac:dyDescent="0.3">
      <c r="A305" s="14">
        <v>248</v>
      </c>
      <c r="B305" s="143" t="s">
        <v>296</v>
      </c>
      <c r="C305" s="143" t="s">
        <v>1</v>
      </c>
      <c r="D305" s="6" t="s">
        <v>6</v>
      </c>
      <c r="E305" s="15"/>
      <c r="F305" s="15">
        <v>3</v>
      </c>
      <c r="G305" s="89">
        <f t="shared" ref="G305:G306" si="38">F305*E305</f>
        <v>0</v>
      </c>
    </row>
    <row r="306" spans="1:7" ht="15.75" thickBot="1" x14ac:dyDescent="0.3">
      <c r="A306" s="14">
        <v>249</v>
      </c>
      <c r="B306" s="143" t="s">
        <v>297</v>
      </c>
      <c r="C306" s="143" t="s">
        <v>1</v>
      </c>
      <c r="D306" s="6" t="s">
        <v>6</v>
      </c>
      <c r="E306" s="15"/>
      <c r="F306" s="60">
        <v>3</v>
      </c>
      <c r="G306" s="89">
        <f t="shared" si="38"/>
        <v>0</v>
      </c>
    </row>
    <row r="307" spans="1:7" ht="15.75" x14ac:dyDescent="0.25">
      <c r="A307" s="33" t="s">
        <v>298</v>
      </c>
      <c r="B307" s="34"/>
      <c r="C307" s="34"/>
      <c r="D307" s="34"/>
      <c r="E307" s="34"/>
      <c r="F307" s="53"/>
      <c r="G307" s="53"/>
    </row>
    <row r="308" spans="1:7" ht="15.75" thickBot="1" x14ac:dyDescent="0.3">
      <c r="A308" s="14">
        <v>250</v>
      </c>
      <c r="B308" s="143" t="s">
        <v>299</v>
      </c>
      <c r="C308" s="143" t="s">
        <v>1</v>
      </c>
      <c r="D308" s="6" t="s">
        <v>6</v>
      </c>
      <c r="E308" s="15"/>
      <c r="F308" s="15">
        <v>10</v>
      </c>
      <c r="G308" s="89">
        <f t="shared" ref="G308:G321" si="39">F308*E308</f>
        <v>0</v>
      </c>
    </row>
    <row r="309" spans="1:7" ht="15.75" thickBot="1" x14ac:dyDescent="0.3">
      <c r="A309" s="14">
        <v>251</v>
      </c>
      <c r="B309" s="143" t="s">
        <v>300</v>
      </c>
      <c r="C309" s="143" t="s">
        <v>1</v>
      </c>
      <c r="D309" s="6" t="s">
        <v>6</v>
      </c>
      <c r="E309" s="15"/>
      <c r="F309" s="15">
        <v>10</v>
      </c>
      <c r="G309" s="89">
        <f t="shared" si="39"/>
        <v>0</v>
      </c>
    </row>
    <row r="310" spans="1:7" ht="15.75" thickBot="1" x14ac:dyDescent="0.3">
      <c r="A310" s="14">
        <v>252</v>
      </c>
      <c r="B310" s="143" t="s">
        <v>301</v>
      </c>
      <c r="C310" s="143" t="s">
        <v>1</v>
      </c>
      <c r="D310" s="6" t="s">
        <v>6</v>
      </c>
      <c r="E310" s="15"/>
      <c r="F310" s="15">
        <v>10</v>
      </c>
      <c r="G310" s="89">
        <f t="shared" si="39"/>
        <v>0</v>
      </c>
    </row>
    <row r="311" spans="1:7" ht="15.75" thickBot="1" x14ac:dyDescent="0.3">
      <c r="A311" s="14">
        <v>253</v>
      </c>
      <c r="B311" s="143" t="s">
        <v>302</v>
      </c>
      <c r="C311" s="143" t="s">
        <v>1</v>
      </c>
      <c r="D311" s="6" t="s">
        <v>6</v>
      </c>
      <c r="E311" s="15"/>
      <c r="F311" s="15">
        <v>10</v>
      </c>
      <c r="G311" s="89">
        <f t="shared" si="39"/>
        <v>0</v>
      </c>
    </row>
    <row r="312" spans="1:7" ht="15.75" thickBot="1" x14ac:dyDescent="0.3">
      <c r="A312" s="14">
        <v>254</v>
      </c>
      <c r="B312" s="143" t="s">
        <v>303</v>
      </c>
      <c r="C312" s="143" t="s">
        <v>1</v>
      </c>
      <c r="D312" s="6" t="s">
        <v>6</v>
      </c>
      <c r="E312" s="15"/>
      <c r="F312" s="15">
        <v>10</v>
      </c>
      <c r="G312" s="89">
        <f t="shared" si="39"/>
        <v>0</v>
      </c>
    </row>
    <row r="313" spans="1:7" ht="15.75" thickBot="1" x14ac:dyDescent="0.3">
      <c r="A313" s="14">
        <v>255</v>
      </c>
      <c r="B313" s="143" t="s">
        <v>304</v>
      </c>
      <c r="C313" s="143" t="s">
        <v>1</v>
      </c>
      <c r="D313" s="6" t="s">
        <v>6</v>
      </c>
      <c r="E313" s="15"/>
      <c r="F313" s="15">
        <v>10</v>
      </c>
      <c r="G313" s="89">
        <f t="shared" si="39"/>
        <v>0</v>
      </c>
    </row>
    <row r="314" spans="1:7" ht="15.75" thickBot="1" x14ac:dyDescent="0.3">
      <c r="A314" s="14">
        <v>256</v>
      </c>
      <c r="B314" s="143" t="s">
        <v>305</v>
      </c>
      <c r="C314" s="143" t="s">
        <v>1</v>
      </c>
      <c r="D314" s="6" t="s">
        <v>6</v>
      </c>
      <c r="E314" s="15"/>
      <c r="F314" s="15">
        <v>10</v>
      </c>
      <c r="G314" s="89">
        <f t="shared" si="39"/>
        <v>0</v>
      </c>
    </row>
    <row r="315" spans="1:7" ht="15.75" thickBot="1" x14ac:dyDescent="0.3">
      <c r="A315" s="14">
        <v>257</v>
      </c>
      <c r="B315" s="143" t="s">
        <v>306</v>
      </c>
      <c r="C315" s="143" t="s">
        <v>1</v>
      </c>
      <c r="D315" s="6" t="s">
        <v>6</v>
      </c>
      <c r="E315" s="15"/>
      <c r="F315" s="15">
        <v>10</v>
      </c>
      <c r="G315" s="89">
        <f t="shared" si="39"/>
        <v>0</v>
      </c>
    </row>
    <row r="316" spans="1:7" ht="15.75" thickBot="1" x14ac:dyDescent="0.3">
      <c r="A316" s="14">
        <v>258</v>
      </c>
      <c r="B316" s="143" t="s">
        <v>307</v>
      </c>
      <c r="C316" s="143" t="s">
        <v>1</v>
      </c>
      <c r="D316" s="6" t="s">
        <v>6</v>
      </c>
      <c r="E316" s="15"/>
      <c r="F316" s="15">
        <v>10</v>
      </c>
      <c r="G316" s="89">
        <f t="shared" si="39"/>
        <v>0</v>
      </c>
    </row>
    <row r="317" spans="1:7" ht="15.75" thickBot="1" x14ac:dyDescent="0.3">
      <c r="A317" s="14">
        <v>259</v>
      </c>
      <c r="B317" s="143" t="s">
        <v>308</v>
      </c>
      <c r="C317" s="143" t="s">
        <v>1</v>
      </c>
      <c r="D317" s="6" t="s">
        <v>6</v>
      </c>
      <c r="E317" s="15"/>
      <c r="F317" s="15">
        <v>10</v>
      </c>
      <c r="G317" s="89">
        <f t="shared" si="39"/>
        <v>0</v>
      </c>
    </row>
    <row r="318" spans="1:7" ht="15.75" thickBot="1" x14ac:dyDescent="0.3">
      <c r="A318" s="14">
        <v>260</v>
      </c>
      <c r="B318" s="143" t="s">
        <v>309</v>
      </c>
      <c r="C318" s="143" t="s">
        <v>1</v>
      </c>
      <c r="D318" s="6" t="s">
        <v>6</v>
      </c>
      <c r="E318" s="15"/>
      <c r="F318" s="15">
        <v>10</v>
      </c>
      <c r="G318" s="89">
        <f t="shared" si="39"/>
        <v>0</v>
      </c>
    </row>
    <row r="319" spans="1:7" ht="15.75" thickBot="1" x14ac:dyDescent="0.3">
      <c r="A319" s="14">
        <v>261</v>
      </c>
      <c r="B319" s="143" t="s">
        <v>310</v>
      </c>
      <c r="C319" s="143" t="s">
        <v>1</v>
      </c>
      <c r="D319" s="6" t="s">
        <v>6</v>
      </c>
      <c r="E319" s="15"/>
      <c r="F319" s="15">
        <v>10</v>
      </c>
      <c r="G319" s="89">
        <f t="shared" si="39"/>
        <v>0</v>
      </c>
    </row>
    <row r="320" spans="1:7" ht="15.75" thickBot="1" x14ac:dyDescent="0.3">
      <c r="A320" s="14">
        <v>262</v>
      </c>
      <c r="B320" s="143" t="s">
        <v>311</v>
      </c>
      <c r="C320" s="143" t="s">
        <v>1</v>
      </c>
      <c r="D320" s="6" t="s">
        <v>6</v>
      </c>
      <c r="E320" s="15"/>
      <c r="F320" s="15">
        <v>10</v>
      </c>
      <c r="G320" s="89">
        <f t="shared" si="39"/>
        <v>0</v>
      </c>
    </row>
    <row r="321" spans="1:7" ht="15.75" thickBot="1" x14ac:dyDescent="0.3">
      <c r="A321" s="14">
        <v>263</v>
      </c>
      <c r="B321" s="143" t="s">
        <v>312</v>
      </c>
      <c r="C321" s="143" t="s">
        <v>1</v>
      </c>
      <c r="D321" s="6" t="s">
        <v>6</v>
      </c>
      <c r="E321" s="15"/>
      <c r="F321" s="15">
        <v>10</v>
      </c>
      <c r="G321" s="89">
        <f t="shared" si="39"/>
        <v>0</v>
      </c>
    </row>
    <row r="322" spans="1:7" ht="15.75" x14ac:dyDescent="0.25">
      <c r="A322" s="33" t="s">
        <v>313</v>
      </c>
      <c r="B322" s="34"/>
      <c r="C322" s="34"/>
      <c r="D322" s="34"/>
      <c r="E322" s="34"/>
      <c r="F322" s="53"/>
      <c r="G322" s="53"/>
    </row>
    <row r="323" spans="1:7" ht="15.75" thickBot="1" x14ac:dyDescent="0.3">
      <c r="A323" s="14">
        <v>264</v>
      </c>
      <c r="B323" s="143" t="s">
        <v>314</v>
      </c>
      <c r="C323" s="143" t="s">
        <v>1</v>
      </c>
      <c r="D323" s="6" t="s">
        <v>6</v>
      </c>
      <c r="E323" s="15"/>
      <c r="F323" s="15">
        <v>1</v>
      </c>
      <c r="G323" s="89">
        <f t="shared" ref="G323:G341" si="40">F323*E323</f>
        <v>0</v>
      </c>
    </row>
    <row r="324" spans="1:7" ht="15.75" thickBot="1" x14ac:dyDescent="0.3">
      <c r="A324" s="14">
        <v>265</v>
      </c>
      <c r="B324" s="143" t="s">
        <v>315</v>
      </c>
      <c r="C324" s="143" t="s">
        <v>1</v>
      </c>
      <c r="D324" s="6" t="s">
        <v>6</v>
      </c>
      <c r="E324" s="15"/>
      <c r="F324" s="15">
        <v>1</v>
      </c>
      <c r="G324" s="89">
        <f t="shared" si="40"/>
        <v>0</v>
      </c>
    </row>
    <row r="325" spans="1:7" ht="15.75" thickBot="1" x14ac:dyDescent="0.3">
      <c r="A325" s="14">
        <v>266</v>
      </c>
      <c r="B325" s="143" t="s">
        <v>316</v>
      </c>
      <c r="C325" s="143" t="s">
        <v>1</v>
      </c>
      <c r="D325" s="6" t="s">
        <v>6</v>
      </c>
      <c r="E325" s="15"/>
      <c r="F325" s="15">
        <v>1</v>
      </c>
      <c r="G325" s="89">
        <f t="shared" si="40"/>
        <v>0</v>
      </c>
    </row>
    <row r="326" spans="1:7" ht="15.75" thickBot="1" x14ac:dyDescent="0.3">
      <c r="A326" s="14">
        <v>267</v>
      </c>
      <c r="B326" s="143" t="s">
        <v>317</v>
      </c>
      <c r="C326" s="143" t="s">
        <v>1</v>
      </c>
      <c r="D326" s="6" t="s">
        <v>6</v>
      </c>
      <c r="E326" s="15"/>
      <c r="F326" s="15">
        <v>1</v>
      </c>
      <c r="G326" s="89">
        <f t="shared" si="40"/>
        <v>0</v>
      </c>
    </row>
    <row r="327" spans="1:7" ht="15.75" thickBot="1" x14ac:dyDescent="0.3">
      <c r="A327" s="14">
        <v>268</v>
      </c>
      <c r="B327" s="143" t="s">
        <v>318</v>
      </c>
      <c r="C327" s="143" t="s">
        <v>1</v>
      </c>
      <c r="D327" s="6" t="s">
        <v>6</v>
      </c>
      <c r="E327" s="15"/>
      <c r="F327" s="15">
        <v>1</v>
      </c>
      <c r="G327" s="89">
        <f t="shared" si="40"/>
        <v>0</v>
      </c>
    </row>
    <row r="328" spans="1:7" ht="15.75" thickBot="1" x14ac:dyDescent="0.3">
      <c r="A328" s="14">
        <v>269</v>
      </c>
      <c r="B328" s="143" t="s">
        <v>319</v>
      </c>
      <c r="C328" s="143" t="s">
        <v>1</v>
      </c>
      <c r="D328" s="6" t="s">
        <v>6</v>
      </c>
      <c r="E328" s="15"/>
      <c r="F328" s="15">
        <v>1</v>
      </c>
      <c r="G328" s="89">
        <f t="shared" si="40"/>
        <v>0</v>
      </c>
    </row>
    <row r="329" spans="1:7" ht="15.75" thickBot="1" x14ac:dyDescent="0.3">
      <c r="A329" s="14">
        <v>270</v>
      </c>
      <c r="B329" s="143" t="s">
        <v>320</v>
      </c>
      <c r="C329" s="143" t="s">
        <v>1</v>
      </c>
      <c r="D329" s="6" t="s">
        <v>6</v>
      </c>
      <c r="E329" s="15"/>
      <c r="F329" s="15">
        <v>1</v>
      </c>
      <c r="G329" s="89">
        <f t="shared" si="40"/>
        <v>0</v>
      </c>
    </row>
    <row r="330" spans="1:7" ht="15.75" thickBot="1" x14ac:dyDescent="0.3">
      <c r="A330" s="14">
        <v>271</v>
      </c>
      <c r="B330" s="143" t="s">
        <v>321</v>
      </c>
      <c r="C330" s="143" t="s">
        <v>1</v>
      </c>
      <c r="D330" s="6" t="s">
        <v>6</v>
      </c>
      <c r="E330" s="15"/>
      <c r="F330" s="15">
        <v>1</v>
      </c>
      <c r="G330" s="89">
        <f t="shared" si="40"/>
        <v>0</v>
      </c>
    </row>
    <row r="331" spans="1:7" ht="15.75" thickBot="1" x14ac:dyDescent="0.3">
      <c r="A331" s="14">
        <v>272</v>
      </c>
      <c r="B331" s="143" t="s">
        <v>322</v>
      </c>
      <c r="C331" s="143" t="s">
        <v>1</v>
      </c>
      <c r="D331" s="6" t="s">
        <v>6</v>
      </c>
      <c r="E331" s="15"/>
      <c r="F331" s="15">
        <v>1</v>
      </c>
      <c r="G331" s="89">
        <f t="shared" si="40"/>
        <v>0</v>
      </c>
    </row>
    <row r="332" spans="1:7" ht="15.75" thickBot="1" x14ac:dyDescent="0.3">
      <c r="A332" s="14">
        <v>273</v>
      </c>
      <c r="B332" s="143" t="s">
        <v>323</v>
      </c>
      <c r="C332" s="143" t="s">
        <v>1</v>
      </c>
      <c r="D332" s="6" t="s">
        <v>6</v>
      </c>
      <c r="E332" s="15"/>
      <c r="F332" s="15">
        <v>1</v>
      </c>
      <c r="G332" s="89">
        <f t="shared" si="40"/>
        <v>0</v>
      </c>
    </row>
    <row r="333" spans="1:7" ht="15.75" thickBot="1" x14ac:dyDescent="0.3">
      <c r="A333" s="14">
        <v>274</v>
      </c>
      <c r="B333" s="143" t="s">
        <v>324</v>
      </c>
      <c r="C333" s="143" t="s">
        <v>1</v>
      </c>
      <c r="D333" s="6" t="s">
        <v>6</v>
      </c>
      <c r="E333" s="15"/>
      <c r="F333" s="15">
        <v>1</v>
      </c>
      <c r="G333" s="89">
        <f t="shared" si="40"/>
        <v>0</v>
      </c>
    </row>
    <row r="334" spans="1:7" ht="15.75" thickBot="1" x14ac:dyDescent="0.3">
      <c r="A334" s="14">
        <v>275</v>
      </c>
      <c r="B334" s="143" t="s">
        <v>325</v>
      </c>
      <c r="C334" s="143" t="s">
        <v>1</v>
      </c>
      <c r="D334" s="6" t="s">
        <v>6</v>
      </c>
      <c r="E334" s="15"/>
      <c r="F334" s="23">
        <v>1</v>
      </c>
      <c r="G334" s="89">
        <f t="shared" si="40"/>
        <v>0</v>
      </c>
    </row>
    <row r="335" spans="1:7" ht="15.75" thickBot="1" x14ac:dyDescent="0.3">
      <c r="A335" s="14">
        <v>276</v>
      </c>
      <c r="B335" s="152" t="s">
        <v>326</v>
      </c>
      <c r="C335" s="153"/>
      <c r="D335" s="6" t="s">
        <v>6</v>
      </c>
      <c r="E335" s="15"/>
      <c r="F335" s="25">
        <v>2</v>
      </c>
      <c r="G335" s="89">
        <f t="shared" si="40"/>
        <v>0</v>
      </c>
    </row>
    <row r="336" spans="1:7" ht="15.75" thickBot="1" x14ac:dyDescent="0.3">
      <c r="A336" s="14">
        <v>277</v>
      </c>
      <c r="B336" s="152" t="s">
        <v>327</v>
      </c>
      <c r="C336" s="153"/>
      <c r="D336" s="6" t="s">
        <v>6</v>
      </c>
      <c r="E336" s="15"/>
      <c r="F336" s="25">
        <v>2</v>
      </c>
      <c r="G336" s="89">
        <f t="shared" si="40"/>
        <v>0</v>
      </c>
    </row>
    <row r="337" spans="1:7" ht="15.75" thickBot="1" x14ac:dyDescent="0.3">
      <c r="A337" s="14">
        <v>278</v>
      </c>
      <c r="B337" s="152" t="s">
        <v>328</v>
      </c>
      <c r="C337" s="153"/>
      <c r="D337" s="6" t="s">
        <v>6</v>
      </c>
      <c r="E337" s="15"/>
      <c r="F337" s="26">
        <v>2</v>
      </c>
      <c r="G337" s="89">
        <f t="shared" si="40"/>
        <v>0</v>
      </c>
    </row>
    <row r="338" spans="1:7" ht="15.75" thickBot="1" x14ac:dyDescent="0.3">
      <c r="A338" s="14">
        <v>279</v>
      </c>
      <c r="B338" s="152" t="s">
        <v>329</v>
      </c>
      <c r="C338" s="153"/>
      <c r="D338" s="6" t="s">
        <v>6</v>
      </c>
      <c r="E338" s="15"/>
      <c r="F338" s="25">
        <v>2</v>
      </c>
      <c r="G338" s="89">
        <f t="shared" si="40"/>
        <v>0</v>
      </c>
    </row>
    <row r="339" spans="1:7" ht="15.75" thickBot="1" x14ac:dyDescent="0.3">
      <c r="A339" s="14">
        <v>280</v>
      </c>
      <c r="B339" s="152" t="s">
        <v>330</v>
      </c>
      <c r="C339" s="153"/>
      <c r="D339" s="6" t="s">
        <v>6</v>
      </c>
      <c r="E339" s="15"/>
      <c r="F339" s="26">
        <v>2</v>
      </c>
      <c r="G339" s="89">
        <f t="shared" si="40"/>
        <v>0</v>
      </c>
    </row>
    <row r="340" spans="1:7" ht="15.75" thickBot="1" x14ac:dyDescent="0.3">
      <c r="A340" s="14">
        <v>281</v>
      </c>
      <c r="B340" s="152" t="s">
        <v>331</v>
      </c>
      <c r="C340" s="153"/>
      <c r="D340" s="6" t="s">
        <v>6</v>
      </c>
      <c r="E340" s="15"/>
      <c r="F340" s="25">
        <v>2</v>
      </c>
      <c r="G340" s="89">
        <f t="shared" si="40"/>
        <v>0</v>
      </c>
    </row>
    <row r="341" spans="1:7" ht="15.75" thickBot="1" x14ac:dyDescent="0.3">
      <c r="A341" s="14">
        <v>282</v>
      </c>
      <c r="B341" s="152" t="s">
        <v>332</v>
      </c>
      <c r="C341" s="153"/>
      <c r="D341" s="6" t="s">
        <v>6</v>
      </c>
      <c r="E341" s="15"/>
      <c r="F341" s="23">
        <v>2</v>
      </c>
      <c r="G341" s="89">
        <f t="shared" si="40"/>
        <v>0</v>
      </c>
    </row>
    <row r="342" spans="1:7" ht="15.75" x14ac:dyDescent="0.25">
      <c r="A342" s="33" t="s">
        <v>333</v>
      </c>
      <c r="B342" s="34"/>
      <c r="C342" s="34"/>
      <c r="D342" s="34"/>
      <c r="E342" s="34"/>
      <c r="F342" s="53"/>
      <c r="G342" s="53"/>
    </row>
    <row r="343" spans="1:7" ht="15.75" thickBot="1" x14ac:dyDescent="0.3">
      <c r="A343" s="27">
        <v>283</v>
      </c>
      <c r="B343" s="154" t="s">
        <v>334</v>
      </c>
      <c r="C343" s="155"/>
      <c r="D343" s="6" t="s">
        <v>6</v>
      </c>
      <c r="E343" s="15"/>
      <c r="F343" s="29">
        <v>1</v>
      </c>
      <c r="G343" s="89">
        <f t="shared" ref="G343:G347" si="41">F343*E343</f>
        <v>0</v>
      </c>
    </row>
    <row r="344" spans="1:7" ht="15.75" thickBot="1" x14ac:dyDescent="0.3">
      <c r="A344" s="27">
        <v>284</v>
      </c>
      <c r="B344" s="154" t="s">
        <v>335</v>
      </c>
      <c r="C344" s="155"/>
      <c r="D344" s="6" t="s">
        <v>6</v>
      </c>
      <c r="E344" s="15"/>
      <c r="F344" s="29">
        <v>1</v>
      </c>
      <c r="G344" s="89">
        <f t="shared" si="41"/>
        <v>0</v>
      </c>
    </row>
    <row r="345" spans="1:7" ht="15.75" thickBot="1" x14ac:dyDescent="0.3">
      <c r="A345" s="27">
        <v>285</v>
      </c>
      <c r="B345" s="154" t="s">
        <v>336</v>
      </c>
      <c r="C345" s="155"/>
      <c r="D345" s="6" t="s">
        <v>6</v>
      </c>
      <c r="E345" s="15"/>
      <c r="F345" s="29">
        <v>1</v>
      </c>
      <c r="G345" s="89">
        <f t="shared" si="41"/>
        <v>0</v>
      </c>
    </row>
    <row r="346" spans="1:7" ht="15.75" thickBot="1" x14ac:dyDescent="0.3">
      <c r="A346" s="27">
        <v>286</v>
      </c>
      <c r="B346" s="154" t="s">
        <v>337</v>
      </c>
      <c r="C346" s="155"/>
      <c r="D346" s="6" t="s">
        <v>6</v>
      </c>
      <c r="E346" s="15"/>
      <c r="F346" s="29">
        <v>1</v>
      </c>
      <c r="G346" s="89">
        <f t="shared" si="41"/>
        <v>0</v>
      </c>
    </row>
    <row r="347" spans="1:7" ht="15.75" thickBot="1" x14ac:dyDescent="0.3">
      <c r="A347" s="27">
        <v>287</v>
      </c>
      <c r="B347" s="154" t="s">
        <v>338</v>
      </c>
      <c r="C347" s="155"/>
      <c r="D347" s="6" t="s">
        <v>6</v>
      </c>
      <c r="E347" s="15"/>
      <c r="F347" s="66">
        <v>1</v>
      </c>
      <c r="G347" s="89">
        <f t="shared" si="41"/>
        <v>0</v>
      </c>
    </row>
    <row r="348" spans="1:7" ht="15.75" x14ac:dyDescent="0.25">
      <c r="A348" s="33" t="s">
        <v>339</v>
      </c>
      <c r="B348" s="34"/>
      <c r="C348" s="34"/>
      <c r="D348" s="34"/>
      <c r="E348" s="34"/>
      <c r="F348" s="53"/>
      <c r="G348" s="53"/>
    </row>
    <row r="349" spans="1:7" ht="15.75" thickBot="1" x14ac:dyDescent="0.3">
      <c r="A349" s="27">
        <v>288</v>
      </c>
      <c r="B349" s="154" t="s">
        <v>340</v>
      </c>
      <c r="C349" s="155"/>
      <c r="D349" s="6" t="s">
        <v>52</v>
      </c>
      <c r="E349" s="15"/>
      <c r="F349" s="28">
        <v>100</v>
      </c>
      <c r="G349" s="89">
        <f t="shared" ref="G349:G365" si="42">F349*E349</f>
        <v>0</v>
      </c>
    </row>
    <row r="350" spans="1:7" ht="15.75" thickBot="1" x14ac:dyDescent="0.3">
      <c r="A350" s="27">
        <v>289</v>
      </c>
      <c r="B350" s="154" t="s">
        <v>341</v>
      </c>
      <c r="C350" s="155"/>
      <c r="D350" s="6" t="s">
        <v>52</v>
      </c>
      <c r="E350" s="15"/>
      <c r="F350" s="28">
        <v>100</v>
      </c>
      <c r="G350" s="89">
        <f t="shared" si="42"/>
        <v>0</v>
      </c>
    </row>
    <row r="351" spans="1:7" ht="15.75" thickBot="1" x14ac:dyDescent="0.3">
      <c r="A351" s="27">
        <v>290</v>
      </c>
      <c r="B351" s="154" t="s">
        <v>342</v>
      </c>
      <c r="C351" s="155"/>
      <c r="D351" s="6" t="s">
        <v>52</v>
      </c>
      <c r="E351" s="15"/>
      <c r="F351" s="28">
        <v>100</v>
      </c>
      <c r="G351" s="89">
        <f t="shared" si="42"/>
        <v>0</v>
      </c>
    </row>
    <row r="352" spans="1:7" ht="15.75" thickBot="1" x14ac:dyDescent="0.3">
      <c r="A352" s="27">
        <v>291</v>
      </c>
      <c r="B352" s="154" t="s">
        <v>343</v>
      </c>
      <c r="C352" s="155"/>
      <c r="D352" s="6" t="s">
        <v>52</v>
      </c>
      <c r="E352" s="15"/>
      <c r="F352" s="28">
        <v>100</v>
      </c>
      <c r="G352" s="89">
        <f t="shared" si="42"/>
        <v>0</v>
      </c>
    </row>
    <row r="353" spans="1:7" ht="15.75" thickBot="1" x14ac:dyDescent="0.3">
      <c r="A353" s="27">
        <v>292</v>
      </c>
      <c r="B353" s="154" t="s">
        <v>344</v>
      </c>
      <c r="C353" s="155"/>
      <c r="D353" s="6" t="s">
        <v>52</v>
      </c>
      <c r="E353" s="15"/>
      <c r="F353" s="28">
        <v>100</v>
      </c>
      <c r="G353" s="89">
        <f t="shared" si="42"/>
        <v>0</v>
      </c>
    </row>
    <row r="354" spans="1:7" ht="15.75" thickBot="1" x14ac:dyDescent="0.3">
      <c r="A354" s="27">
        <v>293</v>
      </c>
      <c r="B354" s="154" t="s">
        <v>345</v>
      </c>
      <c r="C354" s="155"/>
      <c r="D354" s="6" t="s">
        <v>52</v>
      </c>
      <c r="E354" s="15"/>
      <c r="F354" s="28">
        <v>100</v>
      </c>
      <c r="G354" s="89">
        <f t="shared" si="42"/>
        <v>0</v>
      </c>
    </row>
    <row r="355" spans="1:7" ht="15.75" thickBot="1" x14ac:dyDescent="0.3">
      <c r="A355" s="27">
        <v>294</v>
      </c>
      <c r="B355" s="154" t="s">
        <v>346</v>
      </c>
      <c r="C355" s="155"/>
      <c r="D355" s="6" t="s">
        <v>52</v>
      </c>
      <c r="E355" s="15"/>
      <c r="F355" s="28">
        <v>100</v>
      </c>
      <c r="G355" s="89">
        <f t="shared" si="42"/>
        <v>0</v>
      </c>
    </row>
    <row r="356" spans="1:7" ht="15.75" thickBot="1" x14ac:dyDescent="0.3">
      <c r="A356" s="27">
        <v>295</v>
      </c>
      <c r="B356" s="154" t="s">
        <v>347</v>
      </c>
      <c r="C356" s="155"/>
      <c r="D356" s="6" t="s">
        <v>52</v>
      </c>
      <c r="E356" s="15"/>
      <c r="F356" s="28">
        <v>100</v>
      </c>
      <c r="G356" s="89">
        <f t="shared" si="42"/>
        <v>0</v>
      </c>
    </row>
    <row r="357" spans="1:7" ht="15.75" thickBot="1" x14ac:dyDescent="0.3">
      <c r="A357" s="27">
        <v>296</v>
      </c>
      <c r="B357" s="154" t="s">
        <v>348</v>
      </c>
      <c r="C357" s="155"/>
      <c r="D357" s="6" t="s">
        <v>52</v>
      </c>
      <c r="E357" s="15"/>
      <c r="F357" s="28">
        <v>100</v>
      </c>
      <c r="G357" s="89">
        <f t="shared" si="42"/>
        <v>0</v>
      </c>
    </row>
    <row r="358" spans="1:7" ht="15.75" thickBot="1" x14ac:dyDescent="0.3">
      <c r="A358" s="27">
        <v>297</v>
      </c>
      <c r="B358" s="154" t="s">
        <v>349</v>
      </c>
      <c r="C358" s="155"/>
      <c r="D358" s="6" t="s">
        <v>52</v>
      </c>
      <c r="E358" s="15"/>
      <c r="F358" s="28">
        <v>100</v>
      </c>
      <c r="G358" s="89">
        <f t="shared" si="42"/>
        <v>0</v>
      </c>
    </row>
    <row r="359" spans="1:7" ht="15.75" thickBot="1" x14ac:dyDescent="0.3">
      <c r="A359" s="27">
        <v>298</v>
      </c>
      <c r="B359" s="154" t="s">
        <v>350</v>
      </c>
      <c r="C359" s="155"/>
      <c r="D359" s="6" t="s">
        <v>52</v>
      </c>
      <c r="E359" s="15"/>
      <c r="F359" s="28">
        <v>100</v>
      </c>
      <c r="G359" s="89">
        <f t="shared" si="42"/>
        <v>0</v>
      </c>
    </row>
    <row r="360" spans="1:7" ht="15.75" thickBot="1" x14ac:dyDescent="0.3">
      <c r="A360" s="27">
        <v>299</v>
      </c>
      <c r="B360" s="154" t="s">
        <v>351</v>
      </c>
      <c r="C360" s="155"/>
      <c r="D360" s="6" t="s">
        <v>52</v>
      </c>
      <c r="E360" s="15"/>
      <c r="F360" s="28">
        <v>100</v>
      </c>
      <c r="G360" s="89">
        <f t="shared" si="42"/>
        <v>0</v>
      </c>
    </row>
    <row r="361" spans="1:7" ht="15.75" thickBot="1" x14ac:dyDescent="0.3">
      <c r="A361" s="27">
        <v>300</v>
      </c>
      <c r="B361" s="154" t="s">
        <v>352</v>
      </c>
      <c r="C361" s="155"/>
      <c r="D361" s="6" t="s">
        <v>52</v>
      </c>
      <c r="E361" s="15"/>
      <c r="F361" s="28">
        <v>100</v>
      </c>
      <c r="G361" s="89">
        <f t="shared" si="42"/>
        <v>0</v>
      </c>
    </row>
    <row r="362" spans="1:7" ht="15.75" thickBot="1" x14ac:dyDescent="0.3">
      <c r="A362" s="27">
        <v>301</v>
      </c>
      <c r="B362" s="154" t="s">
        <v>353</v>
      </c>
      <c r="C362" s="155"/>
      <c r="D362" s="6" t="s">
        <v>52</v>
      </c>
      <c r="E362" s="15"/>
      <c r="F362" s="28">
        <v>100</v>
      </c>
      <c r="G362" s="89">
        <f t="shared" si="42"/>
        <v>0</v>
      </c>
    </row>
    <row r="363" spans="1:7" ht="15.75" thickBot="1" x14ac:dyDescent="0.3">
      <c r="A363" s="27">
        <v>302</v>
      </c>
      <c r="B363" s="154" t="s">
        <v>354</v>
      </c>
      <c r="C363" s="155"/>
      <c r="D363" s="6" t="s">
        <v>52</v>
      </c>
      <c r="E363" s="15"/>
      <c r="F363" s="28">
        <v>100</v>
      </c>
      <c r="G363" s="89">
        <f t="shared" si="42"/>
        <v>0</v>
      </c>
    </row>
    <row r="364" spans="1:7" ht="15.75" thickBot="1" x14ac:dyDescent="0.3">
      <c r="A364" s="27">
        <v>303</v>
      </c>
      <c r="B364" s="154" t="s">
        <v>355</v>
      </c>
      <c r="C364" s="155"/>
      <c r="D364" s="6" t="s">
        <v>52</v>
      </c>
      <c r="E364" s="15"/>
      <c r="F364" s="28">
        <v>100</v>
      </c>
      <c r="G364" s="89">
        <f t="shared" si="42"/>
        <v>0</v>
      </c>
    </row>
    <row r="365" spans="1:7" x14ac:dyDescent="0.25">
      <c r="A365" s="27">
        <v>304</v>
      </c>
      <c r="B365" s="154" t="s">
        <v>356</v>
      </c>
      <c r="C365" s="155"/>
      <c r="D365" s="6" t="s">
        <v>52</v>
      </c>
      <c r="E365" s="60"/>
      <c r="F365" s="64">
        <v>100</v>
      </c>
      <c r="G365" s="107">
        <f t="shared" si="42"/>
        <v>0</v>
      </c>
    </row>
    <row r="366" spans="1:7" ht="18.75" x14ac:dyDescent="0.25">
      <c r="A366" s="37" t="s">
        <v>357</v>
      </c>
      <c r="B366" s="38"/>
      <c r="C366" s="38"/>
      <c r="D366" s="38"/>
      <c r="E366" s="108"/>
      <c r="F366" s="108"/>
      <c r="G366" s="108"/>
    </row>
    <row r="367" spans="1:7" ht="15.75" x14ac:dyDescent="0.25">
      <c r="A367" s="33" t="s">
        <v>358</v>
      </c>
      <c r="B367" s="34"/>
      <c r="C367" s="34"/>
      <c r="D367" s="34"/>
      <c r="E367" s="65"/>
      <c r="F367" s="53"/>
      <c r="G367" s="53"/>
    </row>
    <row r="368" spans="1:7" ht="15.75" thickBot="1" x14ac:dyDescent="0.3">
      <c r="A368" s="27">
        <v>305</v>
      </c>
      <c r="B368" s="154" t="s">
        <v>359</v>
      </c>
      <c r="C368" s="155" t="s">
        <v>1</v>
      </c>
      <c r="D368" s="6" t="s">
        <v>6</v>
      </c>
      <c r="E368" s="15"/>
      <c r="F368" s="29">
        <v>5</v>
      </c>
      <c r="G368" s="89">
        <f t="shared" ref="G368:G375" si="43">F368*E368</f>
        <v>0</v>
      </c>
    </row>
    <row r="369" spans="1:7" ht="15.75" thickBot="1" x14ac:dyDescent="0.3">
      <c r="A369" s="27">
        <v>306</v>
      </c>
      <c r="B369" s="154" t="s">
        <v>360</v>
      </c>
      <c r="C369" s="155" t="s">
        <v>1</v>
      </c>
      <c r="D369" s="6" t="s">
        <v>6</v>
      </c>
      <c r="E369" s="15"/>
      <c r="F369" s="29">
        <v>5</v>
      </c>
      <c r="G369" s="89">
        <f t="shared" si="43"/>
        <v>0</v>
      </c>
    </row>
    <row r="370" spans="1:7" ht="15.75" thickBot="1" x14ac:dyDescent="0.3">
      <c r="A370" s="27">
        <v>307</v>
      </c>
      <c r="B370" s="154" t="s">
        <v>361</v>
      </c>
      <c r="C370" s="155" t="s">
        <v>1</v>
      </c>
      <c r="D370" s="6" t="s">
        <v>6</v>
      </c>
      <c r="E370" s="15"/>
      <c r="F370" s="29">
        <v>5</v>
      </c>
      <c r="G370" s="89">
        <f t="shared" si="43"/>
        <v>0</v>
      </c>
    </row>
    <row r="371" spans="1:7" ht="15.75" thickBot="1" x14ac:dyDescent="0.3">
      <c r="A371" s="27">
        <v>308</v>
      </c>
      <c r="B371" s="154" t="s">
        <v>362</v>
      </c>
      <c r="C371" s="155" t="s">
        <v>1</v>
      </c>
      <c r="D371" s="6" t="s">
        <v>6</v>
      </c>
      <c r="E371" s="15"/>
      <c r="F371" s="29">
        <v>5</v>
      </c>
      <c r="G371" s="89">
        <f t="shared" si="43"/>
        <v>0</v>
      </c>
    </row>
    <row r="372" spans="1:7" ht="15.75" thickBot="1" x14ac:dyDescent="0.3">
      <c r="A372" s="27">
        <v>309</v>
      </c>
      <c r="B372" s="154" t="s">
        <v>363</v>
      </c>
      <c r="C372" s="155" t="s">
        <v>1</v>
      </c>
      <c r="D372" s="6" t="s">
        <v>6</v>
      </c>
      <c r="E372" s="15"/>
      <c r="F372" s="29">
        <v>5</v>
      </c>
      <c r="G372" s="89">
        <f t="shared" si="43"/>
        <v>0</v>
      </c>
    </row>
    <row r="373" spans="1:7" ht="15.75" thickBot="1" x14ac:dyDescent="0.3">
      <c r="A373" s="27">
        <v>310</v>
      </c>
      <c r="B373" s="154" t="s">
        <v>364</v>
      </c>
      <c r="C373" s="155" t="s">
        <v>1</v>
      </c>
      <c r="D373" s="6" t="s">
        <v>6</v>
      </c>
      <c r="E373" s="15"/>
      <c r="F373" s="29">
        <v>5</v>
      </c>
      <c r="G373" s="89">
        <f t="shared" si="43"/>
        <v>0</v>
      </c>
    </row>
    <row r="374" spans="1:7" ht="15.75" thickBot="1" x14ac:dyDescent="0.3">
      <c r="A374" s="27">
        <v>311</v>
      </c>
      <c r="B374" s="154" t="s">
        <v>365</v>
      </c>
      <c r="C374" s="155" t="s">
        <v>1</v>
      </c>
      <c r="D374" s="6" t="s">
        <v>6</v>
      </c>
      <c r="E374" s="15"/>
      <c r="F374" s="29">
        <v>5</v>
      </c>
      <c r="G374" s="89">
        <f t="shared" si="43"/>
        <v>0</v>
      </c>
    </row>
    <row r="375" spans="1:7" ht="15.75" thickBot="1" x14ac:dyDescent="0.3">
      <c r="A375" s="27">
        <v>312</v>
      </c>
      <c r="B375" s="154" t="s">
        <v>366</v>
      </c>
      <c r="C375" s="155" t="s">
        <v>1</v>
      </c>
      <c r="D375" s="6" t="s">
        <v>6</v>
      </c>
      <c r="E375" s="15"/>
      <c r="F375" s="52">
        <v>5</v>
      </c>
      <c r="G375" s="89">
        <f t="shared" si="43"/>
        <v>0</v>
      </c>
    </row>
    <row r="376" spans="1:7" ht="15.75" x14ac:dyDescent="0.25">
      <c r="A376" s="33" t="s">
        <v>367</v>
      </c>
      <c r="B376" s="34"/>
      <c r="C376" s="34"/>
      <c r="D376" s="34"/>
      <c r="E376" s="34"/>
      <c r="F376" s="53"/>
      <c r="G376" s="53"/>
    </row>
    <row r="377" spans="1:7" ht="15.75" thickBot="1" x14ac:dyDescent="0.3">
      <c r="A377" s="27">
        <v>313</v>
      </c>
      <c r="B377" s="154" t="s">
        <v>368</v>
      </c>
      <c r="C377" s="155" t="s">
        <v>1</v>
      </c>
      <c r="D377" s="6" t="s">
        <v>6</v>
      </c>
      <c r="E377" s="15"/>
      <c r="F377" s="63">
        <v>10</v>
      </c>
      <c r="G377" s="89">
        <f t="shared" ref="G377:G379" si="44">F377*E377</f>
        <v>0</v>
      </c>
    </row>
    <row r="378" spans="1:7" ht="15.75" thickBot="1" x14ac:dyDescent="0.3">
      <c r="A378" s="27">
        <v>314</v>
      </c>
      <c r="B378" s="154" t="s">
        <v>369</v>
      </c>
      <c r="C378" s="155" t="s">
        <v>1</v>
      </c>
      <c r="D378" s="6" t="s">
        <v>6</v>
      </c>
      <c r="E378" s="15"/>
      <c r="F378" s="63">
        <v>10</v>
      </c>
      <c r="G378" s="89">
        <f t="shared" si="44"/>
        <v>0</v>
      </c>
    </row>
    <row r="379" spans="1:7" ht="15.75" thickBot="1" x14ac:dyDescent="0.3">
      <c r="A379" s="27">
        <v>315</v>
      </c>
      <c r="B379" s="154" t="s">
        <v>370</v>
      </c>
      <c r="C379" s="155" t="s">
        <v>1</v>
      </c>
      <c r="D379" s="6" t="s">
        <v>6</v>
      </c>
      <c r="E379" s="15"/>
      <c r="F379" s="52">
        <v>10</v>
      </c>
      <c r="G379" s="89">
        <f t="shared" si="44"/>
        <v>0</v>
      </c>
    </row>
    <row r="380" spans="1:7" ht="15.75" x14ac:dyDescent="0.25">
      <c r="A380" s="33" t="s">
        <v>371</v>
      </c>
      <c r="B380" s="34"/>
      <c r="C380" s="34"/>
      <c r="D380" s="34"/>
      <c r="E380" s="34"/>
      <c r="F380" s="53"/>
      <c r="G380" s="53"/>
    </row>
    <row r="381" spans="1:7" ht="15.75" thickBot="1" x14ac:dyDescent="0.3">
      <c r="A381" s="27">
        <v>316</v>
      </c>
      <c r="B381" s="154" t="s">
        <v>372</v>
      </c>
      <c r="C381" s="155" t="s">
        <v>1</v>
      </c>
      <c r="D381" s="6" t="s">
        <v>6</v>
      </c>
      <c r="E381" s="15"/>
      <c r="F381" s="29">
        <v>1</v>
      </c>
      <c r="G381" s="89">
        <f t="shared" ref="G381:G386" si="45">F381*E381</f>
        <v>0</v>
      </c>
    </row>
    <row r="382" spans="1:7" ht="15.75" thickBot="1" x14ac:dyDescent="0.3">
      <c r="A382" s="27">
        <v>317</v>
      </c>
      <c r="B382" s="154" t="s">
        <v>373</v>
      </c>
      <c r="C382" s="155" t="s">
        <v>1</v>
      </c>
      <c r="D382" s="6" t="s">
        <v>6</v>
      </c>
      <c r="E382" s="15"/>
      <c r="F382" s="29">
        <v>1</v>
      </c>
      <c r="G382" s="89">
        <f t="shared" si="45"/>
        <v>0</v>
      </c>
    </row>
    <row r="383" spans="1:7" ht="15.75" thickBot="1" x14ac:dyDescent="0.3">
      <c r="A383" s="27">
        <v>318</v>
      </c>
      <c r="B383" s="154" t="s">
        <v>374</v>
      </c>
      <c r="C383" s="155" t="s">
        <v>1</v>
      </c>
      <c r="D383" s="6" t="s">
        <v>6</v>
      </c>
      <c r="E383" s="15"/>
      <c r="F383" s="29">
        <v>1</v>
      </c>
      <c r="G383" s="89">
        <f t="shared" si="45"/>
        <v>0</v>
      </c>
    </row>
    <row r="384" spans="1:7" ht="15.75" thickBot="1" x14ac:dyDescent="0.3">
      <c r="A384" s="27">
        <v>319</v>
      </c>
      <c r="B384" s="154" t="s">
        <v>375</v>
      </c>
      <c r="C384" s="155" t="s">
        <v>1</v>
      </c>
      <c r="D384" s="6" t="s">
        <v>6</v>
      </c>
      <c r="E384" s="15"/>
      <c r="F384" s="29">
        <v>1</v>
      </c>
      <c r="G384" s="89">
        <f t="shared" si="45"/>
        <v>0</v>
      </c>
    </row>
    <row r="385" spans="1:7" ht="15.75" thickBot="1" x14ac:dyDescent="0.3">
      <c r="A385" s="27">
        <v>320</v>
      </c>
      <c r="B385" s="154" t="s">
        <v>376</v>
      </c>
      <c r="C385" s="155" t="s">
        <v>1</v>
      </c>
      <c r="D385" s="6" t="s">
        <v>6</v>
      </c>
      <c r="E385" s="15"/>
      <c r="F385" s="29">
        <v>1</v>
      </c>
      <c r="G385" s="89">
        <f t="shared" si="45"/>
        <v>0</v>
      </c>
    </row>
    <row r="386" spans="1:7" ht="15.75" thickBot="1" x14ac:dyDescent="0.3">
      <c r="A386" s="27">
        <v>321</v>
      </c>
      <c r="B386" s="154" t="s">
        <v>377</v>
      </c>
      <c r="C386" s="155" t="s">
        <v>1</v>
      </c>
      <c r="D386" s="6" t="s">
        <v>6</v>
      </c>
      <c r="E386" s="15"/>
      <c r="F386" s="52">
        <v>1</v>
      </c>
      <c r="G386" s="89">
        <f t="shared" si="45"/>
        <v>0</v>
      </c>
    </row>
    <row r="387" spans="1:7" ht="15.75" x14ac:dyDescent="0.25">
      <c r="A387" s="33" t="s">
        <v>378</v>
      </c>
      <c r="B387" s="34"/>
      <c r="C387" s="34"/>
      <c r="D387" s="34"/>
      <c r="E387" s="34"/>
      <c r="F387" s="53"/>
      <c r="G387" s="53"/>
    </row>
    <row r="388" spans="1:7" ht="15.75" thickBot="1" x14ac:dyDescent="0.3">
      <c r="A388" s="27">
        <v>322</v>
      </c>
      <c r="B388" s="154" t="s">
        <v>379</v>
      </c>
      <c r="C388" s="155" t="s">
        <v>1</v>
      </c>
      <c r="D388" s="6" t="s">
        <v>6</v>
      </c>
      <c r="E388" s="15"/>
      <c r="F388" s="29">
        <v>3</v>
      </c>
      <c r="G388" s="89">
        <f t="shared" ref="G388:G392" si="46">F388*E388</f>
        <v>0</v>
      </c>
    </row>
    <row r="389" spans="1:7" ht="15.75" thickBot="1" x14ac:dyDescent="0.3">
      <c r="A389" s="27">
        <v>323</v>
      </c>
      <c r="B389" s="154" t="s">
        <v>380</v>
      </c>
      <c r="C389" s="155" t="s">
        <v>1</v>
      </c>
      <c r="D389" s="6" t="s">
        <v>6</v>
      </c>
      <c r="E389" s="15"/>
      <c r="F389" s="29">
        <v>3</v>
      </c>
      <c r="G389" s="89">
        <f t="shared" si="46"/>
        <v>0</v>
      </c>
    </row>
    <row r="390" spans="1:7" ht="15.75" thickBot="1" x14ac:dyDescent="0.3">
      <c r="A390" s="27">
        <v>324</v>
      </c>
      <c r="B390" s="154" t="s">
        <v>381</v>
      </c>
      <c r="C390" s="155" t="s">
        <v>1</v>
      </c>
      <c r="D390" s="6" t="s">
        <v>6</v>
      </c>
      <c r="E390" s="15"/>
      <c r="F390" s="29">
        <v>3</v>
      </c>
      <c r="G390" s="89">
        <f t="shared" si="46"/>
        <v>0</v>
      </c>
    </row>
    <row r="391" spans="1:7" ht="15.75" thickBot="1" x14ac:dyDescent="0.3">
      <c r="A391" s="27">
        <v>325</v>
      </c>
      <c r="B391" s="154" t="s">
        <v>382</v>
      </c>
      <c r="C391" s="155" t="s">
        <v>1</v>
      </c>
      <c r="D391" s="6" t="s">
        <v>6</v>
      </c>
      <c r="E391" s="15"/>
      <c r="F391" s="29">
        <v>3</v>
      </c>
      <c r="G391" s="89">
        <f t="shared" si="46"/>
        <v>0</v>
      </c>
    </row>
    <row r="392" spans="1:7" ht="15.75" thickBot="1" x14ac:dyDescent="0.3">
      <c r="A392" s="27">
        <v>326</v>
      </c>
      <c r="B392" s="154" t="s">
        <v>383</v>
      </c>
      <c r="C392" s="155" t="s">
        <v>1</v>
      </c>
      <c r="D392" s="6" t="s">
        <v>6</v>
      </c>
      <c r="E392" s="15"/>
      <c r="F392" s="52">
        <v>3</v>
      </c>
      <c r="G392" s="89">
        <f t="shared" si="46"/>
        <v>0</v>
      </c>
    </row>
    <row r="393" spans="1:7" ht="15.75" x14ac:dyDescent="0.25">
      <c r="A393" s="33" t="s">
        <v>384</v>
      </c>
      <c r="B393" s="34"/>
      <c r="C393" s="34"/>
      <c r="D393" s="34"/>
      <c r="E393" s="34"/>
      <c r="F393" s="53"/>
      <c r="G393" s="53"/>
    </row>
    <row r="394" spans="1:7" ht="15.75" thickBot="1" x14ac:dyDescent="0.3">
      <c r="A394" s="27">
        <v>327</v>
      </c>
      <c r="B394" s="154" t="s">
        <v>385</v>
      </c>
      <c r="C394" s="155" t="s">
        <v>1</v>
      </c>
      <c r="D394" s="6" t="s">
        <v>6</v>
      </c>
      <c r="E394" s="15"/>
      <c r="F394" s="29">
        <v>1</v>
      </c>
      <c r="G394" s="89">
        <f t="shared" ref="G394:G405" si="47">F394*E394</f>
        <v>0</v>
      </c>
    </row>
    <row r="395" spans="1:7" ht="15.75" thickBot="1" x14ac:dyDescent="0.3">
      <c r="A395" s="27">
        <v>328</v>
      </c>
      <c r="B395" s="154" t="s">
        <v>386</v>
      </c>
      <c r="C395" s="155" t="s">
        <v>1</v>
      </c>
      <c r="D395" s="6" t="s">
        <v>6</v>
      </c>
      <c r="E395" s="15"/>
      <c r="F395" s="29">
        <v>1</v>
      </c>
      <c r="G395" s="89">
        <f t="shared" si="47"/>
        <v>0</v>
      </c>
    </row>
    <row r="396" spans="1:7" ht="15.75" thickBot="1" x14ac:dyDescent="0.3">
      <c r="A396" s="27">
        <v>329</v>
      </c>
      <c r="B396" s="154" t="s">
        <v>387</v>
      </c>
      <c r="C396" s="155" t="s">
        <v>1</v>
      </c>
      <c r="D396" s="6" t="s">
        <v>6</v>
      </c>
      <c r="E396" s="15"/>
      <c r="F396" s="29">
        <v>1</v>
      </c>
      <c r="G396" s="89">
        <f t="shared" si="47"/>
        <v>0</v>
      </c>
    </row>
    <row r="397" spans="1:7" ht="15.75" thickBot="1" x14ac:dyDescent="0.3">
      <c r="A397" s="27">
        <v>330</v>
      </c>
      <c r="B397" s="154" t="s">
        <v>388</v>
      </c>
      <c r="C397" s="155" t="s">
        <v>1</v>
      </c>
      <c r="D397" s="6" t="s">
        <v>6</v>
      </c>
      <c r="E397" s="15"/>
      <c r="F397" s="29">
        <v>1</v>
      </c>
      <c r="G397" s="89">
        <f t="shared" si="47"/>
        <v>0</v>
      </c>
    </row>
    <row r="398" spans="1:7" ht="15.75" thickBot="1" x14ac:dyDescent="0.3">
      <c r="A398" s="27">
        <v>331</v>
      </c>
      <c r="B398" s="154" t="s">
        <v>389</v>
      </c>
      <c r="C398" s="155" t="s">
        <v>1</v>
      </c>
      <c r="D398" s="6" t="s">
        <v>6</v>
      </c>
      <c r="E398" s="15"/>
      <c r="F398" s="29">
        <v>1</v>
      </c>
      <c r="G398" s="89">
        <f t="shared" si="47"/>
        <v>0</v>
      </c>
    </row>
    <row r="399" spans="1:7" ht="15.75" thickBot="1" x14ac:dyDescent="0.3">
      <c r="A399" s="27">
        <v>332</v>
      </c>
      <c r="B399" s="154" t="s">
        <v>390</v>
      </c>
      <c r="C399" s="155" t="s">
        <v>1</v>
      </c>
      <c r="D399" s="6" t="s">
        <v>6</v>
      </c>
      <c r="E399" s="15"/>
      <c r="F399" s="29">
        <v>1</v>
      </c>
      <c r="G399" s="89">
        <f t="shared" si="47"/>
        <v>0</v>
      </c>
    </row>
    <row r="400" spans="1:7" ht="15.75" thickBot="1" x14ac:dyDescent="0.3">
      <c r="A400" s="27">
        <v>333</v>
      </c>
      <c r="B400" s="154" t="s">
        <v>391</v>
      </c>
      <c r="C400" s="155" t="s">
        <v>1</v>
      </c>
      <c r="D400" s="6" t="s">
        <v>6</v>
      </c>
      <c r="E400" s="15"/>
      <c r="F400" s="29">
        <v>1</v>
      </c>
      <c r="G400" s="89">
        <f t="shared" si="47"/>
        <v>0</v>
      </c>
    </row>
    <row r="401" spans="1:7" ht="15.75" thickBot="1" x14ac:dyDescent="0.3">
      <c r="A401" s="27">
        <v>334</v>
      </c>
      <c r="B401" s="154" t="s">
        <v>392</v>
      </c>
      <c r="C401" s="155" t="s">
        <v>1</v>
      </c>
      <c r="D401" s="6" t="s">
        <v>6</v>
      </c>
      <c r="E401" s="15"/>
      <c r="F401" s="29">
        <v>1</v>
      </c>
      <c r="G401" s="89">
        <f t="shared" si="47"/>
        <v>0</v>
      </c>
    </row>
    <row r="402" spans="1:7" ht="15.75" thickBot="1" x14ac:dyDescent="0.3">
      <c r="A402" s="27">
        <v>335</v>
      </c>
      <c r="B402" s="154" t="s">
        <v>393</v>
      </c>
      <c r="C402" s="155" t="s">
        <v>1</v>
      </c>
      <c r="D402" s="6" t="s">
        <v>6</v>
      </c>
      <c r="E402" s="15"/>
      <c r="F402" s="29">
        <v>1</v>
      </c>
      <c r="G402" s="89">
        <f t="shared" si="47"/>
        <v>0</v>
      </c>
    </row>
    <row r="403" spans="1:7" ht="15.75" thickBot="1" x14ac:dyDescent="0.3">
      <c r="A403" s="27">
        <v>336</v>
      </c>
      <c r="B403" s="154" t="s">
        <v>394</v>
      </c>
      <c r="C403" s="155" t="s">
        <v>1</v>
      </c>
      <c r="D403" s="6" t="s">
        <v>6</v>
      </c>
      <c r="E403" s="15"/>
      <c r="F403" s="29">
        <v>1</v>
      </c>
      <c r="G403" s="89">
        <f t="shared" si="47"/>
        <v>0</v>
      </c>
    </row>
    <row r="404" spans="1:7" ht="15.75" thickBot="1" x14ac:dyDescent="0.3">
      <c r="A404" s="27">
        <v>337</v>
      </c>
      <c r="B404" s="154" t="s">
        <v>395</v>
      </c>
      <c r="C404" s="155" t="s">
        <v>1</v>
      </c>
      <c r="D404" s="6" t="s">
        <v>6</v>
      </c>
      <c r="E404" s="15"/>
      <c r="F404" s="29">
        <v>1</v>
      </c>
      <c r="G404" s="89">
        <f t="shared" si="47"/>
        <v>0</v>
      </c>
    </row>
    <row r="405" spans="1:7" ht="15.75" thickBot="1" x14ac:dyDescent="0.3">
      <c r="A405" s="27">
        <v>338</v>
      </c>
      <c r="B405" s="154" t="s">
        <v>396</v>
      </c>
      <c r="C405" s="155" t="s">
        <v>1</v>
      </c>
      <c r="D405" s="6" t="s">
        <v>6</v>
      </c>
      <c r="E405" s="15"/>
      <c r="F405" s="50">
        <v>1</v>
      </c>
      <c r="G405" s="89">
        <f t="shared" si="47"/>
        <v>0</v>
      </c>
    </row>
    <row r="406" spans="1:7" x14ac:dyDescent="0.25">
      <c r="A406" s="101"/>
      <c r="B406" s="102"/>
      <c r="C406" s="102"/>
      <c r="D406" s="103"/>
      <c r="E406" s="104"/>
      <c r="F406" s="105"/>
      <c r="G406" s="106"/>
    </row>
    <row r="408" spans="1:7" x14ac:dyDescent="0.25">
      <c r="D408" s="87"/>
      <c r="E408" s="87"/>
      <c r="F408" s="87"/>
      <c r="G408" s="87"/>
    </row>
    <row r="409" spans="1:7" ht="39" customHeight="1" x14ac:dyDescent="0.25">
      <c r="A409" s="70" t="s">
        <v>422</v>
      </c>
      <c r="B409" s="139">
        <f>SUM(G6:G405)</f>
        <v>0</v>
      </c>
      <c r="C409" s="140"/>
      <c r="D409" s="88"/>
      <c r="E409" s="88"/>
      <c r="F409" s="88"/>
      <c r="G409" s="88"/>
    </row>
    <row r="410" spans="1:7" x14ac:dyDescent="0.25">
      <c r="D410" s="87"/>
      <c r="E410" s="87"/>
      <c r="F410" s="87"/>
      <c r="G410" s="87"/>
    </row>
    <row r="420" ht="15.75" customHeight="1" x14ac:dyDescent="0.25"/>
    <row r="421" ht="15.75" customHeight="1" x14ac:dyDescent="0.25"/>
    <row r="422" ht="15.75" customHeight="1" x14ac:dyDescent="0.25"/>
  </sheetData>
  <autoFilter ref="A3:G406">
    <filterColumn colId="1" showButton="0"/>
  </autoFilter>
  <mergeCells count="341">
    <mergeCell ref="B403:C403"/>
    <mergeCell ref="B404:C404"/>
    <mergeCell ref="B405:C405"/>
    <mergeCell ref="B397:C397"/>
    <mergeCell ref="B398:C398"/>
    <mergeCell ref="B399:C399"/>
    <mergeCell ref="B400:C400"/>
    <mergeCell ref="B401:C401"/>
    <mergeCell ref="B402:C402"/>
    <mergeCell ref="B391:C391"/>
    <mergeCell ref="B392:C392"/>
    <mergeCell ref="B394:C394"/>
    <mergeCell ref="B395:C395"/>
    <mergeCell ref="B396:C396"/>
    <mergeCell ref="B385:C385"/>
    <mergeCell ref="B386:C386"/>
    <mergeCell ref="B388:C388"/>
    <mergeCell ref="B389:C389"/>
    <mergeCell ref="B390:C390"/>
    <mergeCell ref="B379:C379"/>
    <mergeCell ref="B381:C381"/>
    <mergeCell ref="B382:C382"/>
    <mergeCell ref="B383:C383"/>
    <mergeCell ref="B384:C384"/>
    <mergeCell ref="B373:C373"/>
    <mergeCell ref="B374:C374"/>
    <mergeCell ref="B375:C375"/>
    <mergeCell ref="B377:C377"/>
    <mergeCell ref="B378:C378"/>
    <mergeCell ref="B368:C368"/>
    <mergeCell ref="B369:C369"/>
    <mergeCell ref="B370:C370"/>
    <mergeCell ref="B371:C371"/>
    <mergeCell ref="B372:C372"/>
    <mergeCell ref="B361:C361"/>
    <mergeCell ref="B362:C362"/>
    <mergeCell ref="B363:C363"/>
    <mergeCell ref="B364:C364"/>
    <mergeCell ref="B365:C365"/>
    <mergeCell ref="B355:C355"/>
    <mergeCell ref="B356:C356"/>
    <mergeCell ref="B357:C357"/>
    <mergeCell ref="B358:C358"/>
    <mergeCell ref="B359:C359"/>
    <mergeCell ref="B360:C360"/>
    <mergeCell ref="B349:C349"/>
    <mergeCell ref="B350:C350"/>
    <mergeCell ref="B351:C351"/>
    <mergeCell ref="B352:C352"/>
    <mergeCell ref="B353:C353"/>
    <mergeCell ref="B354:C354"/>
    <mergeCell ref="B343:C343"/>
    <mergeCell ref="B344:C344"/>
    <mergeCell ref="B345:C345"/>
    <mergeCell ref="B346:C346"/>
    <mergeCell ref="B347:C347"/>
    <mergeCell ref="B337:C337"/>
    <mergeCell ref="B338:C338"/>
    <mergeCell ref="B339:C339"/>
    <mergeCell ref="B340:C340"/>
    <mergeCell ref="B341:C341"/>
    <mergeCell ref="B331:C331"/>
    <mergeCell ref="B332:C332"/>
    <mergeCell ref="B333:C333"/>
    <mergeCell ref="B334:C334"/>
    <mergeCell ref="B335:C335"/>
    <mergeCell ref="B336:C336"/>
    <mergeCell ref="B325:C325"/>
    <mergeCell ref="B326:C326"/>
    <mergeCell ref="B327:C327"/>
    <mergeCell ref="B328:C328"/>
    <mergeCell ref="B329:C329"/>
    <mergeCell ref="B330:C330"/>
    <mergeCell ref="B319:C319"/>
    <mergeCell ref="B320:C320"/>
    <mergeCell ref="B321:C321"/>
    <mergeCell ref="B323:C323"/>
    <mergeCell ref="B324:C324"/>
    <mergeCell ref="B313:C313"/>
    <mergeCell ref="B314:C314"/>
    <mergeCell ref="B315:C315"/>
    <mergeCell ref="B316:C316"/>
    <mergeCell ref="B317:C317"/>
    <mergeCell ref="B318:C318"/>
    <mergeCell ref="B308:C308"/>
    <mergeCell ref="B309:C309"/>
    <mergeCell ref="B310:C310"/>
    <mergeCell ref="B311:C311"/>
    <mergeCell ref="B312:C312"/>
    <mergeCell ref="B301:C301"/>
    <mergeCell ref="B303:C303"/>
    <mergeCell ref="B305:C305"/>
    <mergeCell ref="B306:C306"/>
    <mergeCell ref="B295:C295"/>
    <mergeCell ref="B296:C296"/>
    <mergeCell ref="B297:C297"/>
    <mergeCell ref="B298:C298"/>
    <mergeCell ref="B299:C299"/>
    <mergeCell ref="B300:C300"/>
    <mergeCell ref="B289:C289"/>
    <mergeCell ref="B290:C290"/>
    <mergeCell ref="B291:C291"/>
    <mergeCell ref="B292:C292"/>
    <mergeCell ref="B293:C293"/>
    <mergeCell ref="B283:C283"/>
    <mergeCell ref="B285:C285"/>
    <mergeCell ref="B286:C286"/>
    <mergeCell ref="B287:C287"/>
    <mergeCell ref="B288:C288"/>
    <mergeCell ref="B277:C277"/>
    <mergeCell ref="B278:C278"/>
    <mergeCell ref="B279:C279"/>
    <mergeCell ref="B282:C282"/>
    <mergeCell ref="B271:C271"/>
    <mergeCell ref="B273:C273"/>
    <mergeCell ref="B274:C274"/>
    <mergeCell ref="B275:C275"/>
    <mergeCell ref="B265:C265"/>
    <mergeCell ref="B266:C266"/>
    <mergeCell ref="B267:C267"/>
    <mergeCell ref="B268:C268"/>
    <mergeCell ref="B269:C269"/>
    <mergeCell ref="B270:C270"/>
    <mergeCell ref="B259:C259"/>
    <mergeCell ref="B260:C260"/>
    <mergeCell ref="B261:C261"/>
    <mergeCell ref="B262:C262"/>
    <mergeCell ref="B263:C263"/>
    <mergeCell ref="B264:C264"/>
    <mergeCell ref="B253:C253"/>
    <mergeCell ref="B254:C254"/>
    <mergeCell ref="B255:C255"/>
    <mergeCell ref="B257:C257"/>
    <mergeCell ref="B258:C258"/>
    <mergeCell ref="B247:C247"/>
    <mergeCell ref="B248:C248"/>
    <mergeCell ref="B249:C249"/>
    <mergeCell ref="B250:C250"/>
    <mergeCell ref="B251:C251"/>
    <mergeCell ref="B252:C252"/>
    <mergeCell ref="B241:C241"/>
    <mergeCell ref="B242:C242"/>
    <mergeCell ref="B244:C244"/>
    <mergeCell ref="B245:C245"/>
    <mergeCell ref="B246:C246"/>
    <mergeCell ref="B239:C239"/>
    <mergeCell ref="B240:C240"/>
    <mergeCell ref="B233:C233"/>
    <mergeCell ref="B234:C234"/>
    <mergeCell ref="B235:C235"/>
    <mergeCell ref="B236:C236"/>
    <mergeCell ref="B237:C237"/>
    <mergeCell ref="B227:C227"/>
    <mergeCell ref="B228:C228"/>
    <mergeCell ref="B229:C229"/>
    <mergeCell ref="B230:C230"/>
    <mergeCell ref="B231:C231"/>
    <mergeCell ref="B221:C221"/>
    <mergeCell ref="B222:C222"/>
    <mergeCell ref="B223:C223"/>
    <mergeCell ref="B224:C224"/>
    <mergeCell ref="B225:C225"/>
    <mergeCell ref="B226:C226"/>
    <mergeCell ref="B215:C215"/>
    <mergeCell ref="B216:C216"/>
    <mergeCell ref="B217:C217"/>
    <mergeCell ref="B218:C218"/>
    <mergeCell ref="B219:C219"/>
    <mergeCell ref="B209:C209"/>
    <mergeCell ref="B210:C210"/>
    <mergeCell ref="B212:C212"/>
    <mergeCell ref="B213:C213"/>
    <mergeCell ref="B214:C214"/>
    <mergeCell ref="B203:C203"/>
    <mergeCell ref="B204:C204"/>
    <mergeCell ref="B205:C205"/>
    <mergeCell ref="B206:C206"/>
    <mergeCell ref="B207:C207"/>
    <mergeCell ref="B208:C208"/>
    <mergeCell ref="B197:C197"/>
    <mergeCell ref="B198:C198"/>
    <mergeCell ref="B199:C199"/>
    <mergeCell ref="B200:C200"/>
    <mergeCell ref="B201:C201"/>
    <mergeCell ref="B191:C191"/>
    <mergeCell ref="B192:C192"/>
    <mergeCell ref="B194:C194"/>
    <mergeCell ref="B195:C195"/>
    <mergeCell ref="B196:C196"/>
    <mergeCell ref="B185:C185"/>
    <mergeCell ref="B186:C186"/>
    <mergeCell ref="B187:C187"/>
    <mergeCell ref="B188:C188"/>
    <mergeCell ref="B189:C189"/>
    <mergeCell ref="B190:C190"/>
    <mergeCell ref="B180:C180"/>
    <mergeCell ref="B181:C181"/>
    <mergeCell ref="B182:C182"/>
    <mergeCell ref="B183:C183"/>
    <mergeCell ref="B184:C184"/>
    <mergeCell ref="B174:C174"/>
    <mergeCell ref="B175:C175"/>
    <mergeCell ref="B177:C177"/>
    <mergeCell ref="B178:C178"/>
    <mergeCell ref="B167:C167"/>
    <mergeCell ref="B168:C168"/>
    <mergeCell ref="B169:C169"/>
    <mergeCell ref="B170:C170"/>
    <mergeCell ref="B171:C171"/>
    <mergeCell ref="B172:C172"/>
    <mergeCell ref="B161:C161"/>
    <mergeCell ref="B162:C162"/>
    <mergeCell ref="B163:C163"/>
    <mergeCell ref="B165:C165"/>
    <mergeCell ref="B166:C166"/>
    <mergeCell ref="B155:C155"/>
    <mergeCell ref="B156:C156"/>
    <mergeCell ref="B157:C157"/>
    <mergeCell ref="B158:C158"/>
    <mergeCell ref="B159:C159"/>
    <mergeCell ref="B160:C160"/>
    <mergeCell ref="B149:C149"/>
    <mergeCell ref="B150:C150"/>
    <mergeCell ref="B151:C151"/>
    <mergeCell ref="B152:C152"/>
    <mergeCell ref="B153:C153"/>
    <mergeCell ref="B154:C154"/>
    <mergeCell ref="B143:C143"/>
    <mergeCell ref="B144:C144"/>
    <mergeCell ref="B145:C145"/>
    <mergeCell ref="B146:C146"/>
    <mergeCell ref="B147:C147"/>
    <mergeCell ref="B137:C137"/>
    <mergeCell ref="B138:C138"/>
    <mergeCell ref="B139:C139"/>
    <mergeCell ref="B140:C140"/>
    <mergeCell ref="B141:C141"/>
    <mergeCell ref="B142:C142"/>
    <mergeCell ref="B136:C136"/>
    <mergeCell ref="B130:C130"/>
    <mergeCell ref="B131:C131"/>
    <mergeCell ref="B133:C133"/>
    <mergeCell ref="B124:C124"/>
    <mergeCell ref="B126:C126"/>
    <mergeCell ref="B127:C127"/>
    <mergeCell ref="B128:C128"/>
    <mergeCell ref="B119:C119"/>
    <mergeCell ref="B120:C120"/>
    <mergeCell ref="B121:C121"/>
    <mergeCell ref="B122:C122"/>
    <mergeCell ref="B123:C123"/>
    <mergeCell ref="B112:C112"/>
    <mergeCell ref="B113:C113"/>
    <mergeCell ref="B114:C114"/>
    <mergeCell ref="B115:C115"/>
    <mergeCell ref="B116:C116"/>
    <mergeCell ref="B117:C117"/>
    <mergeCell ref="B106:C106"/>
    <mergeCell ref="B107:C107"/>
    <mergeCell ref="B108:C108"/>
    <mergeCell ref="B109:C109"/>
    <mergeCell ref="B110:C110"/>
    <mergeCell ref="B111:C111"/>
    <mergeCell ref="B101:C101"/>
    <mergeCell ref="B103:C103"/>
    <mergeCell ref="B104:C104"/>
    <mergeCell ref="B95:C95"/>
    <mergeCell ref="B96:C96"/>
    <mergeCell ref="B97:C97"/>
    <mergeCell ref="B98:C98"/>
    <mergeCell ref="B88:C88"/>
    <mergeCell ref="B89:C89"/>
    <mergeCell ref="B90:C90"/>
    <mergeCell ref="B91:C91"/>
    <mergeCell ref="B92:C92"/>
    <mergeCell ref="B83:C83"/>
    <mergeCell ref="B85:C85"/>
    <mergeCell ref="B86:C86"/>
    <mergeCell ref="B87:C87"/>
    <mergeCell ref="B76:C76"/>
    <mergeCell ref="B77:C77"/>
    <mergeCell ref="B80:C80"/>
    <mergeCell ref="B81:C81"/>
    <mergeCell ref="B100:C100"/>
    <mergeCell ref="B73:C73"/>
    <mergeCell ref="B74:C74"/>
    <mergeCell ref="B64:C64"/>
    <mergeCell ref="B65:C65"/>
    <mergeCell ref="B66:C66"/>
    <mergeCell ref="B67:C67"/>
    <mergeCell ref="B68:C68"/>
    <mergeCell ref="B69:C69"/>
    <mergeCell ref="B82:C82"/>
    <mergeCell ref="B48:C48"/>
    <mergeCell ref="B49:C49"/>
    <mergeCell ref="B40:C40"/>
    <mergeCell ref="B42:C42"/>
    <mergeCell ref="B44:C44"/>
    <mergeCell ref="B45:C45"/>
    <mergeCell ref="B6:C6"/>
    <mergeCell ref="B7:C7"/>
    <mergeCell ref="A1:D1"/>
    <mergeCell ref="B9:C9"/>
    <mergeCell ref="B11:C11"/>
    <mergeCell ref="B3:C3"/>
    <mergeCell ref="A5:C5"/>
    <mergeCell ref="B34:C34"/>
    <mergeCell ref="B35:C35"/>
    <mergeCell ref="B29:C29"/>
    <mergeCell ref="B31:C31"/>
    <mergeCell ref="B23:C23"/>
    <mergeCell ref="B24:C24"/>
    <mergeCell ref="B25:C25"/>
    <mergeCell ref="B26:C26"/>
    <mergeCell ref="B27:C27"/>
    <mergeCell ref="B12:C12"/>
    <mergeCell ref="B14:C14"/>
    <mergeCell ref="B409:C409"/>
    <mergeCell ref="B16:C16"/>
    <mergeCell ref="B18:C18"/>
    <mergeCell ref="B19:C19"/>
    <mergeCell ref="B21:C21"/>
    <mergeCell ref="B50:C50"/>
    <mergeCell ref="B51:C51"/>
    <mergeCell ref="B58:C58"/>
    <mergeCell ref="B61:C61"/>
    <mergeCell ref="B63:C63"/>
    <mergeCell ref="B53:C53"/>
    <mergeCell ref="B54:C54"/>
    <mergeCell ref="B55:C55"/>
    <mergeCell ref="B56:C56"/>
    <mergeCell ref="B57:C57"/>
    <mergeCell ref="B70:C70"/>
    <mergeCell ref="B71:C71"/>
    <mergeCell ref="B60:C60"/>
    <mergeCell ref="B72:C72"/>
    <mergeCell ref="B36:C36"/>
    <mergeCell ref="B37:C37"/>
    <mergeCell ref="B39:C39"/>
    <mergeCell ref="B46:C46"/>
    <mergeCell ref="B47:C47"/>
  </mergeCells>
  <pageMargins left="0.7" right="0.7" top="0.75" bottom="0.75" header="0.3" footer="0.3"/>
  <pageSetup paperSize="9" scale="24" orientation="portrait"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8"/>
  <sheetViews>
    <sheetView tabSelected="1" topLeftCell="A7" workbookViewId="0">
      <selection activeCell="G38" sqref="G38"/>
    </sheetView>
  </sheetViews>
  <sheetFormatPr baseColWidth="10" defaultRowHeight="15" x14ac:dyDescent="0.25"/>
  <cols>
    <col min="2" max="2" width="14.140625" customWidth="1"/>
    <col min="3" max="3" width="24.5703125" customWidth="1"/>
    <col min="4" max="4" width="13.28515625" customWidth="1"/>
    <col min="5" max="5" width="16.140625" customWidth="1"/>
    <col min="6" max="6" width="15.85546875" customWidth="1"/>
    <col min="7" max="7" width="13.5703125" customWidth="1"/>
  </cols>
  <sheetData>
    <row r="2" spans="2:7" x14ac:dyDescent="0.25">
      <c r="C2" s="159" t="s">
        <v>423</v>
      </c>
      <c r="D2" s="159"/>
      <c r="E2" s="159"/>
      <c r="F2" s="159"/>
      <c r="G2" s="159"/>
    </row>
    <row r="3" spans="2:7" x14ac:dyDescent="0.25">
      <c r="C3" s="159"/>
      <c r="D3" s="159"/>
      <c r="E3" s="159"/>
      <c r="F3" s="159"/>
      <c r="G3" s="159"/>
    </row>
    <row r="4" spans="2:7" ht="15.75" thickBot="1" x14ac:dyDescent="0.3"/>
    <row r="5" spans="2:7" ht="28.5" x14ac:dyDescent="0.25">
      <c r="B5" s="109" t="s">
        <v>424</v>
      </c>
      <c r="C5" s="110" t="s">
        <v>425</v>
      </c>
      <c r="D5" s="111" t="s">
        <v>1</v>
      </c>
      <c r="E5" s="112" t="s">
        <v>2</v>
      </c>
      <c r="F5" s="113" t="s">
        <v>3</v>
      </c>
      <c r="G5" s="114" t="s">
        <v>4</v>
      </c>
    </row>
    <row r="6" spans="2:7" ht="16.5" thickBot="1" x14ac:dyDescent="0.3">
      <c r="B6" s="160" t="s">
        <v>426</v>
      </c>
      <c r="C6" s="161"/>
      <c r="D6" s="161"/>
      <c r="E6" s="161"/>
      <c r="F6" s="161"/>
      <c r="G6" s="162"/>
    </row>
    <row r="7" spans="2:7" ht="38.25" x14ac:dyDescent="0.25">
      <c r="B7" s="115" t="s">
        <v>427</v>
      </c>
      <c r="C7" s="116" t="s">
        <v>428</v>
      </c>
      <c r="D7" s="117" t="s">
        <v>429</v>
      </c>
      <c r="E7" s="118"/>
      <c r="F7" s="118">
        <v>20</v>
      </c>
      <c r="G7" s="119">
        <f>F7*E7</f>
        <v>0</v>
      </c>
    </row>
    <row r="8" spans="2:7" ht="39" thickBot="1" x14ac:dyDescent="0.3">
      <c r="B8" s="120" t="s">
        <v>430</v>
      </c>
      <c r="C8" s="121" t="s">
        <v>434</v>
      </c>
      <c r="D8" s="122" t="s">
        <v>431</v>
      </c>
      <c r="E8" s="123"/>
      <c r="F8" s="123">
        <v>1</v>
      </c>
      <c r="G8" s="124">
        <f>G7*E8*F8</f>
        <v>0</v>
      </c>
    </row>
    <row r="9" spans="2:7" ht="38.25" x14ac:dyDescent="0.25">
      <c r="B9" s="115" t="s">
        <v>432</v>
      </c>
      <c r="C9" s="116" t="s">
        <v>433</v>
      </c>
      <c r="D9" s="117" t="s">
        <v>429</v>
      </c>
      <c r="E9" s="118"/>
      <c r="F9" s="118">
        <v>20</v>
      </c>
      <c r="G9" s="119">
        <f t="shared" ref="G9:G27" si="0">F9*E9</f>
        <v>0</v>
      </c>
    </row>
    <row r="10" spans="2:7" ht="39" thickBot="1" x14ac:dyDescent="0.3">
      <c r="B10" s="120" t="s">
        <v>430</v>
      </c>
      <c r="C10" s="121" t="s">
        <v>434</v>
      </c>
      <c r="D10" s="122" t="s">
        <v>431</v>
      </c>
      <c r="E10" s="123"/>
      <c r="F10" s="123">
        <v>1</v>
      </c>
      <c r="G10" s="124">
        <f>G9*E10*F10</f>
        <v>0</v>
      </c>
    </row>
    <row r="11" spans="2:7" ht="51" x14ac:dyDescent="0.25">
      <c r="B11" s="115" t="s">
        <v>435</v>
      </c>
      <c r="C11" s="116" t="s">
        <v>436</v>
      </c>
      <c r="D11" s="117" t="s">
        <v>429</v>
      </c>
      <c r="E11" s="118"/>
      <c r="F11" s="118">
        <v>75</v>
      </c>
      <c r="G11" s="119">
        <f>F11*E11</f>
        <v>0</v>
      </c>
    </row>
    <row r="12" spans="2:7" ht="26.25" thickBot="1" x14ac:dyDescent="0.3">
      <c r="B12" s="120" t="s">
        <v>437</v>
      </c>
      <c r="C12" s="121" t="s">
        <v>438</v>
      </c>
      <c r="D12" s="122" t="s">
        <v>431</v>
      </c>
      <c r="E12" s="123"/>
      <c r="F12" s="123">
        <v>1</v>
      </c>
      <c r="G12" s="124">
        <f>G11*E12*F12</f>
        <v>0</v>
      </c>
    </row>
    <row r="13" spans="2:7" ht="38.25" x14ac:dyDescent="0.25">
      <c r="B13" s="115" t="s">
        <v>439</v>
      </c>
      <c r="C13" s="116" t="s">
        <v>440</v>
      </c>
      <c r="D13" s="117" t="s">
        <v>429</v>
      </c>
      <c r="E13" s="118"/>
      <c r="F13" s="118">
        <v>75</v>
      </c>
      <c r="G13" s="119">
        <f t="shared" si="0"/>
        <v>0</v>
      </c>
    </row>
    <row r="14" spans="2:7" ht="26.25" thickBot="1" x14ac:dyDescent="0.3">
      <c r="B14" s="120" t="s">
        <v>441</v>
      </c>
      <c r="C14" s="121" t="s">
        <v>442</v>
      </c>
      <c r="D14" s="122" t="s">
        <v>431</v>
      </c>
      <c r="E14" s="123"/>
      <c r="F14" s="123">
        <v>1</v>
      </c>
      <c r="G14" s="124">
        <f>G13*E14*F14</f>
        <v>0</v>
      </c>
    </row>
    <row r="15" spans="2:7" ht="51" x14ac:dyDescent="0.25">
      <c r="B15" s="115" t="s">
        <v>443</v>
      </c>
      <c r="C15" s="116" t="s">
        <v>444</v>
      </c>
      <c r="D15" s="117" t="s">
        <v>429</v>
      </c>
      <c r="E15" s="118"/>
      <c r="F15" s="118">
        <v>100</v>
      </c>
      <c r="G15" s="119">
        <f t="shared" si="0"/>
        <v>0</v>
      </c>
    </row>
    <row r="16" spans="2:7" ht="26.25" thickBot="1" x14ac:dyDescent="0.3">
      <c r="B16" s="120" t="s">
        <v>445</v>
      </c>
      <c r="C16" s="121" t="s">
        <v>446</v>
      </c>
      <c r="D16" s="122" t="s">
        <v>431</v>
      </c>
      <c r="E16" s="123"/>
      <c r="F16" s="123">
        <v>1</v>
      </c>
      <c r="G16" s="124">
        <f>G15*E16*F16</f>
        <v>0</v>
      </c>
    </row>
    <row r="17" spans="2:7" ht="38.25" x14ac:dyDescent="0.25">
      <c r="B17" s="115" t="s">
        <v>447</v>
      </c>
      <c r="C17" s="116" t="s">
        <v>448</v>
      </c>
      <c r="D17" s="117" t="s">
        <v>429</v>
      </c>
      <c r="E17" s="118"/>
      <c r="F17" s="118">
        <v>50</v>
      </c>
      <c r="G17" s="119">
        <f t="shared" si="0"/>
        <v>0</v>
      </c>
    </row>
    <row r="18" spans="2:7" ht="26.25" thickBot="1" x14ac:dyDescent="0.3">
      <c r="B18" s="120" t="s">
        <v>449</v>
      </c>
      <c r="C18" s="121" t="s">
        <v>450</v>
      </c>
      <c r="D18" s="122" t="s">
        <v>431</v>
      </c>
      <c r="E18" s="123"/>
      <c r="F18" s="123">
        <v>1</v>
      </c>
      <c r="G18" s="124">
        <f>G17*E18*F18</f>
        <v>0</v>
      </c>
    </row>
    <row r="19" spans="2:7" ht="38.25" x14ac:dyDescent="0.25">
      <c r="B19" s="115" t="s">
        <v>451</v>
      </c>
      <c r="C19" s="116" t="s">
        <v>452</v>
      </c>
      <c r="D19" s="117" t="s">
        <v>429</v>
      </c>
      <c r="E19" s="118"/>
      <c r="F19" s="118">
        <v>50</v>
      </c>
      <c r="G19" s="119">
        <f t="shared" si="0"/>
        <v>0</v>
      </c>
    </row>
    <row r="20" spans="2:7" ht="26.25" thickBot="1" x14ac:dyDescent="0.3">
      <c r="B20" s="120" t="s">
        <v>453</v>
      </c>
      <c r="C20" s="121" t="s">
        <v>454</v>
      </c>
      <c r="D20" s="122" t="s">
        <v>431</v>
      </c>
      <c r="E20" s="123"/>
      <c r="F20" s="123">
        <v>1</v>
      </c>
      <c r="G20" s="124">
        <f>G19*E20*F20</f>
        <v>0</v>
      </c>
    </row>
    <row r="21" spans="2:7" ht="51" x14ac:dyDescent="0.25">
      <c r="B21" s="115" t="s">
        <v>455</v>
      </c>
      <c r="C21" s="116" t="s">
        <v>456</v>
      </c>
      <c r="D21" s="117" t="s">
        <v>429</v>
      </c>
      <c r="E21" s="118"/>
      <c r="F21" s="118">
        <v>100</v>
      </c>
      <c r="G21" s="119">
        <f t="shared" si="0"/>
        <v>0</v>
      </c>
    </row>
    <row r="22" spans="2:7" ht="26.25" thickBot="1" x14ac:dyDescent="0.3">
      <c r="B22" s="120" t="s">
        <v>441</v>
      </c>
      <c r="C22" s="121" t="s">
        <v>442</v>
      </c>
      <c r="D22" s="122" t="s">
        <v>431</v>
      </c>
      <c r="E22" s="123"/>
      <c r="F22" s="123">
        <v>1</v>
      </c>
      <c r="G22" s="124">
        <f>G21*E22*F22</f>
        <v>0</v>
      </c>
    </row>
    <row r="23" spans="2:7" ht="38.25" x14ac:dyDescent="0.25">
      <c r="B23" s="115" t="s">
        <v>457</v>
      </c>
      <c r="C23" s="116" t="s">
        <v>458</v>
      </c>
      <c r="D23" s="117" t="s">
        <v>429</v>
      </c>
      <c r="E23" s="118"/>
      <c r="F23" s="118">
        <v>75</v>
      </c>
      <c r="G23" s="119">
        <f t="shared" si="0"/>
        <v>0</v>
      </c>
    </row>
    <row r="24" spans="2:7" ht="26.25" thickBot="1" x14ac:dyDescent="0.3">
      <c r="B24" s="120" t="s">
        <v>453</v>
      </c>
      <c r="C24" s="121" t="s">
        <v>454</v>
      </c>
      <c r="D24" s="122" t="s">
        <v>431</v>
      </c>
      <c r="E24" s="123"/>
      <c r="F24" s="123">
        <v>1</v>
      </c>
      <c r="G24" s="124">
        <f>G23*E24*F24</f>
        <v>0</v>
      </c>
    </row>
    <row r="25" spans="2:7" ht="51" x14ac:dyDescent="0.25">
      <c r="B25" s="115" t="s">
        <v>459</v>
      </c>
      <c r="C25" s="116" t="s">
        <v>460</v>
      </c>
      <c r="D25" s="117" t="s">
        <v>429</v>
      </c>
      <c r="E25" s="118"/>
      <c r="F25" s="118">
        <v>20</v>
      </c>
      <c r="G25" s="119">
        <f t="shared" si="0"/>
        <v>0</v>
      </c>
    </row>
    <row r="26" spans="2:7" ht="26.25" thickBot="1" x14ac:dyDescent="0.3">
      <c r="B26" s="120" t="s">
        <v>453</v>
      </c>
      <c r="C26" s="121" t="s">
        <v>454</v>
      </c>
      <c r="D26" s="122" t="s">
        <v>431</v>
      </c>
      <c r="E26" s="123"/>
      <c r="F26" s="123">
        <v>1</v>
      </c>
      <c r="G26" s="124">
        <f>G25*E26*F26</f>
        <v>0</v>
      </c>
    </row>
    <row r="27" spans="2:7" ht="38.25" x14ac:dyDescent="0.25">
      <c r="B27" s="115" t="s">
        <v>461</v>
      </c>
      <c r="C27" s="116" t="s">
        <v>462</v>
      </c>
      <c r="D27" s="117" t="s">
        <v>429</v>
      </c>
      <c r="E27" s="118"/>
      <c r="F27" s="118">
        <v>50</v>
      </c>
      <c r="G27" s="119">
        <f t="shared" si="0"/>
        <v>0</v>
      </c>
    </row>
    <row r="28" spans="2:7" ht="26.25" thickBot="1" x14ac:dyDescent="0.3">
      <c r="B28" s="120" t="s">
        <v>445</v>
      </c>
      <c r="C28" s="121" t="s">
        <v>446</v>
      </c>
      <c r="D28" s="122" t="s">
        <v>431</v>
      </c>
      <c r="E28" s="123"/>
      <c r="F28" s="123">
        <v>1</v>
      </c>
      <c r="G28" s="124">
        <f>G27*E28*F28</f>
        <v>0</v>
      </c>
    </row>
    <row r="29" spans="2:7" ht="26.25" thickBot="1" x14ac:dyDescent="0.3">
      <c r="B29" s="120" t="s">
        <v>463</v>
      </c>
      <c r="C29" s="121" t="s">
        <v>464</v>
      </c>
      <c r="D29" s="122" t="s">
        <v>429</v>
      </c>
      <c r="E29" s="123"/>
      <c r="F29" s="123">
        <v>100</v>
      </c>
      <c r="G29" s="124">
        <f>E29*F29</f>
        <v>0</v>
      </c>
    </row>
    <row r="30" spans="2:7" ht="78" customHeight="1" x14ac:dyDescent="0.25">
      <c r="B30" s="156" t="s">
        <v>469</v>
      </c>
      <c r="C30" s="157"/>
      <c r="D30" s="157"/>
      <c r="E30" s="157"/>
      <c r="F30" s="157"/>
      <c r="G30" s="158"/>
    </row>
    <row r="31" spans="2:7" ht="25.5" x14ac:dyDescent="0.25">
      <c r="B31" s="127" t="s">
        <v>404</v>
      </c>
      <c r="C31" s="128" t="s">
        <v>466</v>
      </c>
      <c r="D31" s="127" t="s">
        <v>399</v>
      </c>
      <c r="E31" s="127"/>
      <c r="F31" s="129">
        <v>50000</v>
      </c>
      <c r="G31" s="24">
        <f>E31*F31</f>
        <v>0</v>
      </c>
    </row>
    <row r="32" spans="2:7" ht="25.5" x14ac:dyDescent="0.25">
      <c r="B32" s="127" t="s">
        <v>467</v>
      </c>
      <c r="C32" s="128" t="s">
        <v>468</v>
      </c>
      <c r="D32" s="127" t="s">
        <v>399</v>
      </c>
      <c r="E32" s="127"/>
      <c r="F32" s="129">
        <v>100000</v>
      </c>
      <c r="G32" s="24">
        <f>E32*F32</f>
        <v>0</v>
      </c>
    </row>
    <row r="38" spans="2:3" ht="15.75" x14ac:dyDescent="0.25">
      <c r="B38" s="125" t="s">
        <v>465</v>
      </c>
      <c r="C38" s="126">
        <f>SUM(G8,G10,G12,G14,G16,G18,G20,G22,G24,G26,G28,G29,G31,G32)</f>
        <v>0</v>
      </c>
    </row>
  </sheetData>
  <mergeCells count="3">
    <mergeCell ref="B30:G30"/>
    <mergeCell ref="C2:G3"/>
    <mergeCell ref="B6: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Forfait - DQE - VF</vt:lpstr>
      <vt:lpstr>Hors Forfait - DQE - VQF</vt:lpstr>
      <vt:lpstr>Hors forfait - DQE - Coeff</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GALANT Claude TSEF 2CL</dc:creator>
  <cp:lastModifiedBy>CHESTIER Noémie IMI</cp:lastModifiedBy>
  <dcterms:created xsi:type="dcterms:W3CDTF">2023-10-09T08:01:21Z</dcterms:created>
  <dcterms:modified xsi:type="dcterms:W3CDTF">2026-01-13T16:03:30Z</dcterms:modified>
</cp:coreProperties>
</file>